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scjgovcol-my.sharepoint.com/personal/jhon_lopez_scj_gov_co/Documents/Documentos/SCJ 2026/MANTENIMIENTO BICICLETAS/"/>
    </mc:Choice>
  </mc:AlternateContent>
  <xr:revisionPtr revIDLastSave="26" documentId="8_{809D73C6-232E-4ED2-84D7-E1025A15B880}" xr6:coauthVersionLast="47" xr6:coauthVersionMax="47" xr10:uidLastSave="{BEF1FB6F-B257-4B13-9703-E41B9086A9F9}"/>
  <bookViews>
    <workbookView xWindow="-110" yWindow="-110" windowWidth="19420" windowHeight="11500" xr2:uid="{00000000-000D-0000-FFFF-FFFF00000000}"/>
  </bookViews>
  <sheets>
    <sheet name="INFORMACIÓN DEL COTIZANTE" sheetId="7" r:id="rId1"/>
    <sheet name="ACTIVIDADES DE MTTO" sheetId="1" r:id="rId2"/>
    <sheet name="PLANTAS_BOLSA" sheetId="2" state="hidden" r:id="rId3"/>
    <sheet name="UPS_BOLSA" sheetId="3" state="hidden" r:id="rId4"/>
    <sheet name="BOLSA DE REPUESTOS" sheetId="8" r:id="rId5"/>
    <sheet name="BICICLETAS SCJ" sheetId="5"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8" i="8" l="1"/>
  <c r="F78" i="8"/>
  <c r="F77" i="8"/>
  <c r="G77" i="8" s="1"/>
  <c r="F76" i="8"/>
  <c r="G76" i="8" s="1"/>
  <c r="F75" i="8"/>
  <c r="G75" i="8" s="1"/>
  <c r="F74" i="8"/>
  <c r="G74" i="8" s="1"/>
  <c r="F73" i="8"/>
  <c r="G73" i="8" s="1"/>
  <c r="F72" i="8"/>
  <c r="G72" i="8" s="1"/>
  <c r="F71" i="8"/>
  <c r="G71" i="8" s="1"/>
  <c r="G70" i="8"/>
  <c r="F70" i="8"/>
  <c r="F69" i="8"/>
  <c r="G69" i="8" s="1"/>
  <c r="F68" i="8"/>
  <c r="G68" i="8" s="1"/>
  <c r="F67" i="8"/>
  <c r="G67" i="8" s="1"/>
  <c r="F66" i="8"/>
  <c r="G66" i="8" s="1"/>
  <c r="F65" i="8"/>
  <c r="G65" i="8" s="1"/>
  <c r="F64" i="8"/>
  <c r="G64" i="8" s="1"/>
  <c r="F63" i="8"/>
  <c r="G63" i="8" s="1"/>
  <c r="G62" i="8"/>
  <c r="F62" i="8"/>
  <c r="F61" i="8"/>
  <c r="G61" i="8" s="1"/>
  <c r="F60" i="8"/>
  <c r="G60" i="8" s="1"/>
  <c r="F59" i="8"/>
  <c r="G59" i="8" s="1"/>
  <c r="F58" i="8"/>
  <c r="G58" i="8" s="1"/>
  <c r="F57" i="8"/>
  <c r="G57" i="8" s="1"/>
  <c r="F56" i="8"/>
  <c r="G56" i="8" s="1"/>
  <c r="F55" i="8"/>
  <c r="G55" i="8" s="1"/>
  <c r="G54" i="8"/>
  <c r="F54" i="8"/>
  <c r="F53" i="8"/>
  <c r="G53" i="8" s="1"/>
  <c r="F52" i="8"/>
  <c r="G52" i="8" s="1"/>
  <c r="F51" i="8"/>
  <c r="G51" i="8" s="1"/>
  <c r="F50" i="8"/>
  <c r="G50" i="8" s="1"/>
  <c r="F49" i="8"/>
  <c r="G49" i="8" s="1"/>
  <c r="F48" i="8"/>
  <c r="G48" i="8" s="1"/>
  <c r="F47" i="8"/>
  <c r="G47" i="8" s="1"/>
  <c r="G46" i="8"/>
  <c r="F46" i="8"/>
  <c r="F45" i="8"/>
  <c r="G45" i="8" s="1"/>
  <c r="F44" i="8"/>
  <c r="G44" i="8" s="1"/>
  <c r="F43" i="8"/>
  <c r="G43" i="8" s="1"/>
  <c r="F42" i="8"/>
  <c r="G42" i="8" s="1"/>
  <c r="F41" i="8"/>
  <c r="G41" i="8" s="1"/>
  <c r="F40" i="8"/>
  <c r="G40" i="8" s="1"/>
  <c r="F39" i="8"/>
  <c r="G39" i="8" s="1"/>
  <c r="G38" i="8"/>
  <c r="F38" i="8"/>
  <c r="F37" i="8"/>
  <c r="G37" i="8" s="1"/>
  <c r="F36" i="8"/>
  <c r="G36" i="8" s="1"/>
  <c r="F35" i="8"/>
  <c r="G35" i="8" s="1"/>
  <c r="F34" i="8"/>
  <c r="G34" i="8" s="1"/>
  <c r="F33" i="8"/>
  <c r="G33" i="8" s="1"/>
  <c r="F32" i="8"/>
  <c r="G32" i="8" s="1"/>
  <c r="F31" i="8"/>
  <c r="G31" i="8" s="1"/>
  <c r="G30" i="8"/>
  <c r="F30" i="8"/>
  <c r="F29" i="8"/>
  <c r="G29" i="8" s="1"/>
  <c r="F28" i="8"/>
  <c r="G28" i="8" s="1"/>
  <c r="F27" i="8"/>
  <c r="G27" i="8" s="1"/>
  <c r="F26" i="8"/>
  <c r="G26" i="8" s="1"/>
  <c r="F25" i="8"/>
  <c r="G25" i="8" s="1"/>
  <c r="F24" i="8"/>
  <c r="G24" i="8" s="1"/>
  <c r="F23" i="8"/>
  <c r="G23" i="8" s="1"/>
  <c r="G22" i="8"/>
  <c r="F22" i="8"/>
  <c r="F21" i="8"/>
  <c r="G21" i="8" s="1"/>
  <c r="F20" i="8"/>
  <c r="G20" i="8" s="1"/>
  <c r="F19" i="8"/>
  <c r="G19" i="8" s="1"/>
  <c r="F18" i="8"/>
  <c r="G18" i="8" s="1"/>
  <c r="F17" i="8"/>
  <c r="G17" i="8" s="1"/>
  <c r="F16" i="8"/>
  <c r="G16" i="8" s="1"/>
  <c r="F15" i="8"/>
  <c r="G15" i="8" s="1"/>
  <c r="G14" i="8"/>
  <c r="F14" i="8"/>
  <c r="F13" i="8"/>
  <c r="G13" i="8" s="1"/>
  <c r="F12" i="8"/>
  <c r="G12" i="8" s="1"/>
  <c r="F11" i="8"/>
  <c r="G11" i="8" s="1"/>
  <c r="F10" i="8"/>
  <c r="G10" i="8" s="1"/>
  <c r="F9" i="8"/>
  <c r="G9" i="8" s="1"/>
  <c r="F8" i="8"/>
  <c r="G8" i="8" s="1"/>
  <c r="E8" i="1"/>
  <c r="F8" i="1" s="1"/>
  <c r="E38" i="1"/>
  <c r="F38" i="1" s="1"/>
  <c r="E37" i="1"/>
  <c r="F37" i="1" s="1"/>
  <c r="E36" i="1"/>
  <c r="F36" i="1" s="1"/>
  <c r="E35" i="1"/>
  <c r="F35" i="1" s="1"/>
  <c r="E34" i="1"/>
  <c r="F34" i="1" s="1"/>
  <c r="E33" i="1"/>
  <c r="F33" i="1" s="1"/>
  <c r="E32" i="1"/>
  <c r="F32" i="1" s="1"/>
  <c r="E31" i="1"/>
  <c r="F31" i="1" s="1"/>
  <c r="E30" i="1"/>
  <c r="F30" i="1" s="1"/>
  <c r="E29" i="1"/>
  <c r="F29" i="1" s="1"/>
  <c r="E28" i="1"/>
  <c r="F28" i="1" s="1"/>
  <c r="E27" i="1"/>
  <c r="F27" i="1" s="1"/>
  <c r="E26" i="1"/>
  <c r="F26" i="1" s="1"/>
  <c r="E25" i="1"/>
  <c r="F25" i="1" s="1"/>
  <c r="E24" i="1"/>
  <c r="F24" i="1" s="1"/>
  <c r="E23" i="1"/>
  <c r="F23" i="1" s="1"/>
  <c r="E22" i="1"/>
  <c r="F22" i="1" s="1"/>
  <c r="E21" i="1"/>
  <c r="F21" i="1" s="1"/>
  <c r="E20" i="1"/>
  <c r="F20" i="1" s="1"/>
  <c r="E19" i="1"/>
  <c r="F19" i="1" s="1"/>
  <c r="E18" i="1"/>
  <c r="F18" i="1" s="1"/>
  <c r="E17" i="1"/>
  <c r="F17" i="1" s="1"/>
  <c r="E16" i="1"/>
  <c r="F16" i="1" s="1"/>
  <c r="E15" i="1"/>
  <c r="F15" i="1" s="1"/>
  <c r="E14" i="1"/>
  <c r="F14" i="1" s="1"/>
  <c r="E13" i="1"/>
  <c r="F13" i="1" s="1"/>
  <c r="E12" i="1"/>
  <c r="F12" i="1" s="1"/>
  <c r="E11" i="1"/>
  <c r="F11" i="1" s="1"/>
  <c r="E10" i="1"/>
  <c r="F10" i="1" s="1"/>
  <c r="E9" i="1"/>
  <c r="F9" i="1" s="1"/>
  <c r="D6" i="5"/>
  <c r="C6" i="5"/>
  <c r="E5" i="5"/>
  <c r="E4" i="5"/>
  <c r="E6" i="5" l="1"/>
  <c r="F34" i="3"/>
  <c r="G34" i="3" s="1"/>
  <c r="F33" i="3"/>
  <c r="G33" i="3" s="1"/>
  <c r="F26" i="3"/>
  <c r="G26" i="3" s="1"/>
  <c r="F25" i="3"/>
  <c r="G25" i="3" s="1"/>
  <c r="F18" i="3"/>
  <c r="G18" i="3" s="1"/>
  <c r="F10" i="3"/>
  <c r="G10" i="3" s="1"/>
  <c r="F40" i="3"/>
  <c r="G40" i="3" s="1"/>
  <c r="F39" i="3"/>
  <c r="G39" i="3" s="1"/>
  <c r="F38" i="3"/>
  <c r="G38" i="3" s="1"/>
  <c r="F37" i="3"/>
  <c r="G37" i="3" s="1"/>
  <c r="F36" i="3"/>
  <c r="G36" i="3" s="1"/>
  <c r="F35" i="3"/>
  <c r="G35" i="3" s="1"/>
  <c r="F32" i="3"/>
  <c r="G32" i="3" s="1"/>
  <c r="F31" i="3"/>
  <c r="G31" i="3" s="1"/>
  <c r="F30" i="3"/>
  <c r="G30" i="3" s="1"/>
  <c r="F29" i="3"/>
  <c r="G29" i="3" s="1"/>
  <c r="F28" i="3"/>
  <c r="G28" i="3" s="1"/>
  <c r="F27" i="3"/>
  <c r="G27" i="3" s="1"/>
  <c r="F24" i="3"/>
  <c r="G24" i="3" s="1"/>
  <c r="F23" i="3"/>
  <c r="G23" i="3" s="1"/>
  <c r="F22" i="3"/>
  <c r="G22" i="3" s="1"/>
  <c r="F21" i="3"/>
  <c r="G21" i="3" s="1"/>
  <c r="F20" i="3"/>
  <c r="G20" i="3" s="1"/>
  <c r="F19" i="3"/>
  <c r="G19" i="3" s="1"/>
  <c r="F16" i="3"/>
  <c r="G16" i="3" s="1"/>
  <c r="F15" i="3"/>
  <c r="G15" i="3" s="1"/>
  <c r="F14" i="3"/>
  <c r="G14" i="3" s="1"/>
  <c r="F13" i="3"/>
  <c r="G13" i="3" s="1"/>
  <c r="F12" i="3"/>
  <c r="G12" i="3" s="1"/>
  <c r="F11" i="3"/>
  <c r="G11" i="3" s="1"/>
  <c r="F8" i="3"/>
  <c r="G8" i="3" s="1"/>
  <c r="F7" i="3"/>
  <c r="G7" i="3" s="1"/>
  <c r="F9" i="3" l="1"/>
  <c r="G9" i="3" s="1"/>
  <c r="F17" i="3"/>
  <c r="G17" i="3" s="1"/>
  <c r="G41" i="3" l="1"/>
  <c r="I58" i="3"/>
  <c r="J58" i="3" s="1"/>
  <c r="F57" i="3"/>
  <c r="G57" i="3" s="1"/>
  <c r="F53" i="3"/>
  <c r="G53" i="3" s="1"/>
  <c r="O54" i="3"/>
  <c r="P54" i="3" s="1"/>
  <c r="O45" i="3"/>
  <c r="P45" i="3" s="1"/>
  <c r="O55" i="3"/>
  <c r="P55" i="3" s="1"/>
  <c r="F50" i="3"/>
  <c r="G50" i="3" s="1"/>
  <c r="L46" i="3"/>
  <c r="M46" i="3" s="1"/>
  <c r="I46" i="3"/>
  <c r="J46" i="3" s="1"/>
  <c r="I61" i="3"/>
  <c r="J61" i="3" s="1"/>
  <c r="L44" i="3"/>
  <c r="M44" i="3" s="1"/>
  <c r="L51" i="3"/>
  <c r="M51" i="3" s="1"/>
  <c r="I48" i="3"/>
  <c r="J48" i="3" s="1"/>
  <c r="O47" i="3"/>
  <c r="P47" i="3" s="1"/>
  <c r="O58" i="3"/>
  <c r="P58" i="3" s="1"/>
  <c r="I45" i="3"/>
  <c r="J45" i="3" s="1"/>
  <c r="L57" i="3"/>
  <c r="M57" i="3" s="1"/>
  <c r="L53" i="3"/>
  <c r="M53" i="3" s="1"/>
  <c r="O61" i="3"/>
  <c r="P61" i="3" s="1"/>
  <c r="L47" i="3"/>
  <c r="M47" i="3" s="1"/>
  <c r="L48" i="3"/>
  <c r="M48" i="3" s="1"/>
  <c r="O50" i="3"/>
  <c r="P50" i="3" s="1"/>
  <c r="L61" i="3"/>
  <c r="M61" i="3" s="1"/>
  <c r="I54" i="3"/>
  <c r="J54" i="3" s="1"/>
  <c r="I56" i="3"/>
  <c r="J56" i="3" s="1"/>
  <c r="F58" i="3"/>
  <c r="G58" i="3" s="1"/>
  <c r="O57" i="3"/>
  <c r="P57" i="3" s="1"/>
  <c r="F59" i="3"/>
  <c r="G59" i="3" s="1"/>
  <c r="I60" i="3"/>
  <c r="J60" i="3" s="1"/>
  <c r="I59" i="3"/>
  <c r="J59" i="3" s="1"/>
  <c r="F56" i="3"/>
  <c r="G56" i="3" s="1"/>
  <c r="O59" i="3"/>
  <c r="P59" i="3" s="1"/>
  <c r="L60" i="3"/>
  <c r="M60" i="3" s="1"/>
  <c r="I49" i="3"/>
  <c r="J49" i="3" s="1"/>
  <c r="F47" i="3"/>
  <c r="G47" i="3" s="1"/>
  <c r="O48" i="3"/>
  <c r="P48" i="3" s="1"/>
  <c r="L55" i="3"/>
  <c r="M55" i="3" s="1"/>
  <c r="O51" i="3"/>
  <c r="P51" i="3" s="1"/>
  <c r="I50" i="3"/>
  <c r="J50" i="3" s="1"/>
  <c r="F52" i="3"/>
  <c r="G52" i="3" s="1"/>
  <c r="F48" i="3"/>
  <c r="G48" i="3" s="1"/>
  <c r="L59" i="3"/>
  <c r="M59" i="3" s="1"/>
  <c r="F55" i="3"/>
  <c r="G55" i="3" s="1"/>
  <c r="I55" i="3"/>
  <c r="J55" i="3" s="1"/>
  <c r="L49" i="3"/>
  <c r="M49" i="3" s="1"/>
  <c r="F45" i="3"/>
  <c r="G45" i="3" s="1"/>
  <c r="I51" i="3"/>
  <c r="J51" i="3" s="1"/>
  <c r="L50" i="3"/>
  <c r="M50" i="3" s="1"/>
  <c r="F44" i="3"/>
  <c r="G44" i="3" s="1"/>
  <c r="O56" i="3"/>
  <c r="P56" i="3" s="1"/>
  <c r="F49" i="3"/>
  <c r="G49" i="3" s="1"/>
  <c r="F51" i="3"/>
  <c r="G51" i="3" s="1"/>
  <c r="O53" i="3"/>
  <c r="P53" i="3" s="1"/>
  <c r="I47" i="3"/>
  <c r="J47" i="3" s="1"/>
  <c r="L56" i="3"/>
  <c r="M56" i="3" s="1"/>
  <c r="O52" i="3"/>
  <c r="P52" i="3" s="1"/>
  <c r="O49" i="3"/>
  <c r="P49" i="3" s="1"/>
  <c r="L45" i="3"/>
  <c r="M45" i="3" s="1"/>
  <c r="F54" i="3"/>
  <c r="G54" i="3" s="1"/>
  <c r="L58" i="3"/>
  <c r="M58" i="3" s="1"/>
  <c r="I57" i="3"/>
  <c r="J57" i="3" s="1"/>
  <c r="I52" i="3"/>
  <c r="J52" i="3" s="1"/>
  <c r="O46" i="3"/>
  <c r="P46" i="3" s="1"/>
  <c r="I53" i="3"/>
  <c r="J53" i="3" s="1"/>
  <c r="L52" i="3"/>
  <c r="M52" i="3" s="1"/>
  <c r="F61" i="3"/>
  <c r="G61" i="3" s="1"/>
  <c r="L54" i="3"/>
  <c r="M54" i="3" s="1"/>
  <c r="O60" i="3"/>
  <c r="P60" i="3" s="1"/>
  <c r="F46" i="3"/>
  <c r="G46" i="3" s="1"/>
  <c r="F60" i="3"/>
  <c r="G60" i="3" s="1"/>
  <c r="O44" i="3" l="1"/>
  <c r="P44" i="3" s="1"/>
  <c r="I44" i="3"/>
  <c r="J44" i="3" s="1"/>
  <c r="F23" i="2" l="1"/>
  <c r="G23" i="2" s="1"/>
  <c r="F10" i="2"/>
  <c r="G10" i="2" s="1"/>
  <c r="F13" i="2"/>
  <c r="G13" i="2" s="1"/>
  <c r="F12" i="2"/>
  <c r="G12" i="2" s="1"/>
  <c r="F30" i="2"/>
  <c r="G30" i="2" s="1"/>
  <c r="F11" i="2"/>
  <c r="G11" i="2" s="1"/>
  <c r="F27" i="2" l="1"/>
  <c r="G27" i="2" s="1"/>
  <c r="F47" i="2"/>
  <c r="G47" i="2" s="1"/>
  <c r="I67" i="2"/>
  <c r="J67" i="2" s="1"/>
  <c r="F49" i="2"/>
  <c r="G49" i="2" s="1"/>
  <c r="I41" i="2"/>
  <c r="J41" i="2" s="1"/>
  <c r="L39" i="2"/>
  <c r="M39" i="2" s="1"/>
  <c r="F65" i="2"/>
  <c r="G65" i="2" s="1"/>
  <c r="L74" i="2"/>
  <c r="M74" i="2" s="1"/>
  <c r="L64" i="2"/>
  <c r="M64" i="2" s="1"/>
  <c r="F17" i="2"/>
  <c r="G17" i="2" s="1"/>
  <c r="F69" i="2"/>
  <c r="G69" i="2" s="1"/>
  <c r="I45" i="2"/>
  <c r="J45" i="2" s="1"/>
  <c r="I73" i="2"/>
  <c r="J73" i="2" s="1"/>
  <c r="F9" i="2"/>
  <c r="G9" i="2" s="1"/>
  <c r="I54" i="2"/>
  <c r="J54" i="2" s="1"/>
  <c r="I44" i="2"/>
  <c r="J44" i="2" s="1"/>
  <c r="F59" i="2"/>
  <c r="G59" i="2" s="1"/>
  <c r="I71" i="2"/>
  <c r="J71" i="2" s="1"/>
  <c r="I70" i="2"/>
  <c r="J70" i="2" s="1"/>
  <c r="I55" i="2"/>
  <c r="J55" i="2" s="1"/>
  <c r="F71" i="2"/>
  <c r="G71" i="2" s="1"/>
  <c r="F37" i="2"/>
  <c r="G37" i="2" s="1"/>
  <c r="L69" i="2"/>
  <c r="M69" i="2" s="1"/>
  <c r="L70" i="2"/>
  <c r="M70" i="2" s="1"/>
  <c r="I43" i="2"/>
  <c r="J43" i="2" s="1"/>
  <c r="F31" i="2"/>
  <c r="G31" i="2" s="1"/>
  <c r="L44" i="2"/>
  <c r="M44" i="2" s="1"/>
  <c r="F50" i="2"/>
  <c r="G50" i="2" s="1"/>
  <c r="F58" i="2"/>
  <c r="G58" i="2" s="1"/>
  <c r="I56" i="2"/>
  <c r="J56" i="2" s="1"/>
  <c r="I57" i="2"/>
  <c r="J57" i="2" s="1"/>
  <c r="F14" i="2"/>
  <c r="G14" i="2" s="1"/>
  <c r="F67" i="2"/>
  <c r="G67" i="2" s="1"/>
  <c r="F55" i="2"/>
  <c r="G55" i="2" s="1"/>
  <c r="L54" i="2"/>
  <c r="M54" i="2" s="1"/>
  <c r="I39" i="2"/>
  <c r="J39" i="2" s="1"/>
  <c r="I37" i="2"/>
  <c r="J37" i="2" s="1"/>
  <c r="L40" i="2"/>
  <c r="M40" i="2" s="1"/>
  <c r="I61" i="2"/>
  <c r="J61" i="2" s="1"/>
  <c r="F39" i="2"/>
  <c r="G39" i="2" s="1"/>
  <c r="I49" i="2"/>
  <c r="J49" i="2" s="1"/>
  <c r="I59" i="2"/>
  <c r="J59" i="2" s="1"/>
  <c r="I48" i="2"/>
  <c r="J48" i="2" s="1"/>
  <c r="F66" i="2"/>
  <c r="G66" i="2" s="1"/>
  <c r="I72" i="2"/>
  <c r="J72" i="2" s="1"/>
  <c r="F74" i="2"/>
  <c r="G74" i="2" s="1"/>
  <c r="L43" i="2"/>
  <c r="M43" i="2" s="1"/>
  <c r="I50" i="2"/>
  <c r="J50" i="2" s="1"/>
  <c r="L68" i="2"/>
  <c r="M68" i="2" s="1"/>
  <c r="L48" i="2"/>
  <c r="M48" i="2" s="1"/>
  <c r="L47" i="2"/>
  <c r="M47" i="2" s="1"/>
  <c r="L50" i="2"/>
  <c r="M50" i="2" s="1"/>
  <c r="F61" i="2"/>
  <c r="G61" i="2" s="1"/>
  <c r="L63" i="2"/>
  <c r="M63" i="2" s="1"/>
  <c r="F51" i="2"/>
  <c r="G51" i="2" s="1"/>
  <c r="I46" i="2"/>
  <c r="J46" i="2" s="1"/>
  <c r="F20" i="2"/>
  <c r="G20" i="2" s="1"/>
  <c r="L51" i="2"/>
  <c r="M51" i="2" s="1"/>
  <c r="I47" i="2"/>
  <c r="J47" i="2" s="1"/>
  <c r="L46" i="2"/>
  <c r="M46" i="2" s="1"/>
  <c r="F25" i="2"/>
  <c r="G25" i="2" s="1"/>
  <c r="I51" i="2"/>
  <c r="J51" i="2" s="1"/>
  <c r="F73" i="2"/>
  <c r="G73" i="2" s="1"/>
  <c r="F24" i="2"/>
  <c r="G24" i="2" s="1"/>
  <c r="L49" i="2"/>
  <c r="M49" i="2" s="1"/>
  <c r="F52" i="2"/>
  <c r="G52" i="2" s="1"/>
  <c r="F19" i="2"/>
  <c r="G19" i="2" s="1"/>
  <c r="L61" i="2"/>
  <c r="M61" i="2" s="1"/>
  <c r="F63" i="2"/>
  <c r="G63" i="2" s="1"/>
  <c r="F32" i="2"/>
  <c r="G32" i="2" s="1"/>
  <c r="I74" i="2"/>
  <c r="J74" i="2" s="1"/>
  <c r="L67" i="2"/>
  <c r="M67" i="2" s="1"/>
  <c r="L52" i="2"/>
  <c r="M52" i="2" s="1"/>
  <c r="F54" i="2"/>
  <c r="G54" i="2" s="1"/>
  <c r="F62" i="2"/>
  <c r="G62" i="2" s="1"/>
  <c r="F43" i="2"/>
  <c r="G43" i="2" s="1"/>
  <c r="I62" i="2"/>
  <c r="J62" i="2" s="1"/>
  <c r="L71" i="2"/>
  <c r="M71" i="2" s="1"/>
  <c r="L57" i="2"/>
  <c r="M57" i="2" s="1"/>
  <c r="F40" i="2"/>
  <c r="G40" i="2" s="1"/>
  <c r="L38" i="2"/>
  <c r="M38" i="2" s="1"/>
  <c r="F29" i="2"/>
  <c r="G29" i="2" s="1"/>
  <c r="I60" i="2"/>
  <c r="J60" i="2" s="1"/>
  <c r="I40" i="2"/>
  <c r="J40" i="2" s="1"/>
  <c r="I64" i="2"/>
  <c r="J64" i="2" s="1"/>
  <c r="L66" i="2"/>
  <c r="M66" i="2" s="1"/>
  <c r="L55" i="2"/>
  <c r="M55" i="2" s="1"/>
  <c r="F26" i="2"/>
  <c r="G26" i="2" s="1"/>
  <c r="L65" i="2"/>
  <c r="M65" i="2" s="1"/>
  <c r="I66" i="2"/>
  <c r="J66" i="2" s="1"/>
  <c r="F68" i="2"/>
  <c r="G68" i="2" s="1"/>
  <c r="I65" i="2"/>
  <c r="J65" i="2" s="1"/>
  <c r="I52" i="2"/>
  <c r="J52" i="2" s="1"/>
  <c r="F36" i="2"/>
  <c r="G36" i="2" s="1"/>
  <c r="F64" i="2"/>
  <c r="G64" i="2" s="1"/>
  <c r="L58" i="2"/>
  <c r="M58" i="2" s="1"/>
  <c r="L72" i="2"/>
  <c r="M72" i="2" s="1"/>
  <c r="I38" i="2"/>
  <c r="J38" i="2" s="1"/>
  <c r="F22" i="2"/>
  <c r="G22" i="2" s="1"/>
  <c r="F15" i="2"/>
  <c r="G15" i="2" s="1"/>
  <c r="I63" i="2"/>
  <c r="J63" i="2" s="1"/>
  <c r="F28" i="2"/>
  <c r="G28" i="2" s="1"/>
  <c r="F18" i="2"/>
  <c r="G18" i="2" s="1"/>
  <c r="F60" i="2"/>
  <c r="G60" i="2" s="1"/>
  <c r="L62" i="2"/>
  <c r="M62" i="2" s="1"/>
  <c r="F48" i="2"/>
  <c r="G48" i="2" s="1"/>
  <c r="L41" i="2"/>
  <c r="M41" i="2" s="1"/>
  <c r="F16" i="2"/>
  <c r="G16" i="2" s="1"/>
  <c r="L45" i="2"/>
  <c r="M45" i="2" s="1"/>
  <c r="L37" i="2"/>
  <c r="M37" i="2" s="1"/>
  <c r="F42" i="2"/>
  <c r="G42" i="2" s="1"/>
  <c r="L73" i="2"/>
  <c r="M73" i="2" s="1"/>
  <c r="F21" i="2"/>
  <c r="G21" i="2" s="1"/>
  <c r="F44" i="2"/>
  <c r="G44" i="2" s="1"/>
  <c r="F57" i="2"/>
  <c r="G57" i="2" s="1"/>
  <c r="L59" i="2"/>
  <c r="M59" i="2" s="1"/>
  <c r="I42" i="2"/>
  <c r="J42" i="2" s="1"/>
  <c r="L56" i="2"/>
  <c r="M56" i="2" s="1"/>
  <c r="I69" i="2"/>
  <c r="J69" i="2" s="1"/>
  <c r="I68" i="2"/>
  <c r="J68" i="2" s="1"/>
  <c r="L53" i="2"/>
  <c r="M53" i="2" s="1"/>
  <c r="F41" i="2"/>
  <c r="G41" i="2" s="1"/>
  <c r="F56" i="2"/>
  <c r="G56" i="2" s="1"/>
  <c r="I53" i="2"/>
  <c r="J53" i="2" s="1"/>
  <c r="F38" i="2"/>
  <c r="G38" i="2" s="1"/>
  <c r="L42" i="2"/>
  <c r="M42" i="2" s="1"/>
  <c r="F53" i="2"/>
  <c r="G53" i="2" s="1"/>
  <c r="F72" i="2"/>
  <c r="G72" i="2" s="1"/>
  <c r="I58" i="2"/>
  <c r="J58" i="2" s="1"/>
  <c r="F8" i="2"/>
  <c r="G8" i="2" s="1"/>
  <c r="F46" i="2"/>
  <c r="G46" i="2" s="1"/>
  <c r="L60" i="2"/>
  <c r="M60" i="2" s="1"/>
  <c r="F7" i="2"/>
  <c r="G7" i="2" s="1"/>
  <c r="F70" i="2"/>
  <c r="G70" i="2" s="1"/>
  <c r="F45" i="2"/>
  <c r="G45" i="2" s="1"/>
  <c r="G33" i="2" l="1"/>
  <c r="L36" i="2"/>
  <c r="M36" i="2" s="1"/>
  <c r="I36" i="2"/>
  <c r="J36" i="2" s="1"/>
</calcChain>
</file>

<file path=xl/sharedStrings.xml><?xml version="1.0" encoding="utf-8"?>
<sst xmlns="http://schemas.openxmlformats.org/spreadsheetml/2006/main" count="509" uniqueCount="269">
  <si>
    <t>IVA</t>
  </si>
  <si>
    <t>VALOR TOTAL</t>
  </si>
  <si>
    <t>SECRETARÍA DISTRITAL DE SEGURIDAD CONVIVENCIA Y JUSTICIA</t>
  </si>
  <si>
    <t xml:space="preserve">SUBSECRETARÍA Y DE INVERSIONES Y FORTALECIMIENTO DE CAPACIDADES OPERATIVAS </t>
  </si>
  <si>
    <t>DIRECCIÓN TÉCNICA</t>
  </si>
  <si>
    <t>ELEMENTOS TRANSVERSALES</t>
  </si>
  <si>
    <t>No.</t>
  </si>
  <si>
    <t>ITEM</t>
  </si>
  <si>
    <t>UNIDAD</t>
  </si>
  <si>
    <t>VLR ANTES DE IVA</t>
  </si>
  <si>
    <t>VLR TOTAL</t>
  </si>
  <si>
    <t>BATERÍA 30 H -31 H</t>
  </si>
  <si>
    <t>Und</t>
  </si>
  <si>
    <t>BATERÍA 4D</t>
  </si>
  <si>
    <t>BATERÍA 8D</t>
  </si>
  <si>
    <t>CABLE   SOLDADOR AWG NO. 1/0</t>
  </si>
  <si>
    <t>m</t>
  </si>
  <si>
    <t>CABLE   SOLDADOR AWG NO. 2/0</t>
  </si>
  <si>
    <t>CABLE   SOLDADOR AWG NO. 3/0</t>
  </si>
  <si>
    <t>CABLE   SOLDADOR AWG NO. 4/0</t>
  </si>
  <si>
    <t>BORNES BATERIA</t>
  </si>
  <si>
    <t>CARGADOR DE BATERÍAS. (DESCONEXION AUTOMATICA)</t>
  </si>
  <si>
    <t>INSUMOS Y ELEMENTOS NECESARIOS PARA REALIZAR LA LIMPIEZA INTERNA Y EXTERNA DEL TANQUE DE COMBUSTIBLE.</t>
  </si>
  <si>
    <t>MATERIALES Y ACCESORIOS PARA VERIFICACIÓN Y ADECUACIÓN DE LÍNEAS DE ALIMENTACIÓN IN/OUT DE PLANTA ELÉCTRICA Y TRANSFERENCIA, INCLUYE TODOS LOS ACCESORIOS.</t>
  </si>
  <si>
    <t>PROTECCIÓN CONTRA INCENDIOS SOLCAFLAN.</t>
  </si>
  <si>
    <t>REPARACION RADIADOR (FUGA Y/O LIMPIEZA) INCLUYE DESMONTAJE Y MONTAJE</t>
  </si>
  <si>
    <t>TUBO DE EMISION DE GASES (EXOSTO)</t>
  </si>
  <si>
    <t>SISTEMA PUESTA A TIERRA (INCLUYE VARILLAS COPERD WELD SEGÚN NORMA, CONDUCTORES SEGÚN NORMA, Y DEMÁS ACCESORIOS SEGÚN NORMA).</t>
  </si>
  <si>
    <t>TABLEROS ELÉCTRICOS.</t>
  </si>
  <si>
    <t>LUMINARIAS.</t>
  </si>
  <si>
    <t xml:space="preserve">PINTURA, DEMARCACIÓN AREA Y SEÑALIZAIÓN DE RIESGOS </t>
  </si>
  <si>
    <t>M2</t>
  </si>
  <si>
    <t>PROGRAMACIÓN DE UN EQUIPO PLC.</t>
  </si>
  <si>
    <t xml:space="preserve">ACEITE 15W-40 </t>
  </si>
  <si>
    <t>Galón</t>
  </si>
  <si>
    <t>ACEITE SAE 50</t>
  </si>
  <si>
    <t>MULETILLAS Y PILOTOS DE SEÑALIZACIÓN.</t>
  </si>
  <si>
    <t xml:space="preserve">REFRIGERANTE </t>
  </si>
  <si>
    <t>GABINETE EN ACRÍLICO TAMAÑO  HOJA OFICIO (BOLSILLO PARA GUARDAR DOCUMENTACIÓN DEL EQUIPO)</t>
  </si>
  <si>
    <t>SISTEMA DE CONTROL DE ROEDORES (CEBADERO + VENENO)</t>
  </si>
  <si>
    <t>REPELENTE ULTRASÓNICO PARA ROEDORES Y/O PLAGAS</t>
  </si>
  <si>
    <t>6 KVA A 66 KVA</t>
  </si>
  <si>
    <t>75 KVA A 188 KVA</t>
  </si>
  <si>
    <t>350 KVA A 650 KVA</t>
  </si>
  <si>
    <t>ALTERNADOR.</t>
  </si>
  <si>
    <t>MOTOR ARRANQE</t>
  </si>
  <si>
    <t>REPARACION MOTOR ARRANCADOR (a todo costo)</t>
  </si>
  <si>
    <t>CONTACTORES DE TRANSFERENCIA.</t>
  </si>
  <si>
    <t>CONTACTORES TERMOMAGNÉTICOS EN GENERAL.</t>
  </si>
  <si>
    <t>JUEGO CORREAS.</t>
  </si>
  <si>
    <t xml:space="preserve">VENTILADOR </t>
  </si>
  <si>
    <t xml:space="preserve">EMPAQUETADURA TOTAL DE MOTOR </t>
  </si>
  <si>
    <t>EMPAQUETADURA CARTER</t>
  </si>
  <si>
    <t>EMPAQUETADURA CULATA</t>
  </si>
  <si>
    <t>EMPAQUETADURA TAPA VALVULAS</t>
  </si>
  <si>
    <t>RETEN DELANTERO CIGÜEÑAL</t>
  </si>
  <si>
    <t>RETEN TRASERO CIGÜEÑAL</t>
  </si>
  <si>
    <t>INYECTORES.</t>
  </si>
  <si>
    <t>PRE CALENTADOR.</t>
  </si>
  <si>
    <t xml:space="preserve">PROTECCIÓN TRIFÁSICA AUTOMÁTICA </t>
  </si>
  <si>
    <t>RADIADOR.</t>
  </si>
  <si>
    <t>MANGUERA SUPERIOR RADIADOR</t>
  </si>
  <si>
    <t>MANGUERA INFERIOR RADIADOR</t>
  </si>
  <si>
    <t>TAPA RADIADOR</t>
  </si>
  <si>
    <t>OVERHALL PARA REPARACIÓN DE MOTOR.(incluye todos los repuestos de reparación)</t>
  </si>
  <si>
    <t>BOMBA DE AGUA PARA MOTOR</t>
  </si>
  <si>
    <t>REPARACION  DEL GENERADOR  (a todo costo)</t>
  </si>
  <si>
    <t>FILTROS COMBUSTIBLE</t>
  </si>
  <si>
    <t>FILTROS ACEITE</t>
  </si>
  <si>
    <t>FILTROS DE AIRE.</t>
  </si>
  <si>
    <t>GOBERNADOR.</t>
  </si>
  <si>
    <t>INTERRUPTORES ELECTROMAGNÉTICOS.</t>
  </si>
  <si>
    <t>PLC.</t>
  </si>
  <si>
    <t>SOLENOIDE.</t>
  </si>
  <si>
    <t>SENSOR DE ACEITE</t>
  </si>
  <si>
    <t>SENSOR DE PRESIÓN.</t>
  </si>
  <si>
    <t>SENSOR DE TEMPERATURA.</t>
  </si>
  <si>
    <t>TARJETA DE ARRANQUE Y PROTECCIÓN DEL GOBERNADOR.</t>
  </si>
  <si>
    <t>TARJETA MÓDULO DE CONTROL PLANTA.</t>
  </si>
  <si>
    <t>TARJETA MÓDULO DE TRANSFERENCIAS.</t>
  </si>
  <si>
    <t>TARJETAS REGULADORAS DE VOLTAJES AVR.</t>
  </si>
  <si>
    <t>TARJETA GOBERNADORA.</t>
  </si>
  <si>
    <t>MODULO DE CONTROL</t>
  </si>
  <si>
    <t>FUSIBLES DE ACCIÓN RÁPIDA.</t>
  </si>
  <si>
    <t>ADECUACIÓN DE CUARTOS ELÉCTRICOS (PUERTAS, SISTEMA DE EXTRACTORES, PINTURA, MARCACIÓN ÁREA Y MARCACIÓN RIESGOS)</t>
  </si>
  <si>
    <t>BATERÍA DE 7 A</t>
  </si>
  <si>
    <t>BATERÍA DE 9 A</t>
  </si>
  <si>
    <t>BATERÍA DE 12 A</t>
  </si>
  <si>
    <t>BATERÍA DE 18 A</t>
  </si>
  <si>
    <t>BATERÍA DE 26 A</t>
  </si>
  <si>
    <t>BATERÍA DE 35 A</t>
  </si>
  <si>
    <t>BATERÍA DE 55 A</t>
  </si>
  <si>
    <t>BATERÍA DE 70 A</t>
  </si>
  <si>
    <t>BATERÍA DE 80 A</t>
  </si>
  <si>
    <t>BATERÍA DE 90 A</t>
  </si>
  <si>
    <t>BATERÍA DE 100 A</t>
  </si>
  <si>
    <t>CABLE   SOLDADOR AWG NO. 6</t>
  </si>
  <si>
    <t>CABLE   SOLDADOR AWG NO. 4</t>
  </si>
  <si>
    <t>CABLE   SOLDADOR AWG NO. 2</t>
  </si>
  <si>
    <t>CABLE   SOLDADOR AWG NO. 250 MCM</t>
  </si>
  <si>
    <t>CABLE ENCAUCHETADO ST-C 3*12 AWG 600 V 105 °C</t>
  </si>
  <si>
    <t>CABLE ENCAUCHETADO ST-C 3*10 AWG 600 V 105 °C</t>
  </si>
  <si>
    <t>TABLERO REGULADO BIFÁSICO DE 6 CIRCUITOS ACUERDO A NORMA RETIE, INCLUYE CONEXIONES EN GENERAL, PROTECCIONES CORRESPONDIENTES.</t>
  </si>
  <si>
    <t>TABLERO REGULADO CON BIFASICO DE 12 CIRCUITOS ACUERDO A NORMA RETIE, INCLUYE CONEXIONES EN GENERAL, PROTECCIONES CORRESPONDIENTES.</t>
  </si>
  <si>
    <t>TABLERO REGULADO CON TOTALIZADOR DE ENTRADA TABLEROS REGULADOS TRIFÁSICO DE 12 CIRCUITOS ACUERDO A NORMA RETIE, INCLUYE CONEXIONES EN GENERAL, PROTECCIONES CORRESPONDIENTES.</t>
  </si>
  <si>
    <t>INSTALACIÓN TABLERO REGULADO CON TOTALIZADOR DE ENTRADA TABLEROS REGULADOS TRIFÁSICO DE 24 CIRCUITOS ACUERDO A NORMA RETIE, INCLUYE CONEXIONES EN GENERAL, PROTECCIONES CORRESPONDIENTES.</t>
  </si>
  <si>
    <t>SIPS CIRCUITO RAMAL EN CABLE DE COBRE AWG HF FR LS CT PARA 3*10 FASES + 1*8 NEUTRO + 12 TIERRA, INCLUYE, BORNAS, ACCESORIOS Y TODO LO NECESARIO PARA SU INSTALACIÓN PARA UPS 10 KVA</t>
  </si>
  <si>
    <t>SIPS CIRCUITO RAMAL EN CABLE DE COBRE AWG HF FR LS CT PARA 3*8 FASES + 1*6 NEUTRO + 10 TIERRA, INCLUYE, BORNAS, ACCESORIOS Y TODO LO NECESARIO PARA SU INSTALACIÓN PARA UPS 15 KVA</t>
  </si>
  <si>
    <t>SIPS CIRCUITO RAMAL EN CABLE DE COBRE AWG HF FR LS CT PARA 3*2 FASES + 1* 1/0 NEUTRO + 8 TIERRA, INCLUYE, BORNAS, ACCESORIOS Y TODO LO NECESARIO PARA SU INSTALACIÓN PARA UPS 30 KVA</t>
  </si>
  <si>
    <t>SIPS CIRCUITO RAMAL EN CABLE DE COBRE AWG HF FR LS CT PARA 3*4/0 FASES + 1* 300 NEUTRO + 6 TIERRA, INCLUYE, BORNAS, ACCESORIOS Y TODO LO NECESARIO PARA SU INSTALACIÓN PARA UPS 50 KVA</t>
  </si>
  <si>
    <t>SIPS CIRCUITO RAMAL EN CABLE DE COBRE AWG HF FR LS CT PARA 2(3*2/0) FASES + 3* 2/0 NEUTRO + 4 TIERRA, INCLUYE, BORNAS, ACCESORIOS Y TODO LO NECESARIO PARA SU INSTALACIÓN PARA UPS 100 KVA</t>
  </si>
  <si>
    <t>Gabinete En Acrílico Tamaño  Hoja Oficio (bolsillo para guardar documentación del equipo)</t>
  </si>
  <si>
    <t>3 KVA  A 12 KVA</t>
  </si>
  <si>
    <t>15 KVA  A 30 KVA</t>
  </si>
  <si>
    <t>36 KVA  A 50 KVA</t>
  </si>
  <si>
    <t>80 KVA  A 160 KVA</t>
  </si>
  <si>
    <t>FILTROS PARA RIZADO DE VOLTAJE</t>
  </si>
  <si>
    <t>TARJETA DE CONTROL PARA UPS.</t>
  </si>
  <si>
    <t xml:space="preserve">TRANSISTORES DE POTENCIA UPS. </t>
  </si>
  <si>
    <t xml:space="preserve">BANCO DE CONDENSADORES. </t>
  </si>
  <si>
    <t>MATERIALES Y ACCESORIOS PARA LA ADECUACIÓN DE LÍNEAS DE ALIMENTACIÓN IN/OUT DE UPS.</t>
  </si>
  <si>
    <t>ADECUACIÓN DE TABLEROS REGULADOS.</t>
  </si>
  <si>
    <t>BREAKER TRIFÁSICO IN/OUT.</t>
  </si>
  <si>
    <t xml:space="preserve">VENTILADORES. </t>
  </si>
  <si>
    <t>TABLERO ELÉCTRICO REGULADO.</t>
  </si>
  <si>
    <t xml:space="preserve">PUERTA CORTA FUEGOS CON CERRADURA ANTIPÁNICO. </t>
  </si>
  <si>
    <t>TRASLADO DE UPS</t>
  </si>
  <si>
    <t>INSTALACIÓN DE UPS.</t>
  </si>
  <si>
    <t>MATERIALES Y ACCESORIOS PARA EL AJUSTE Y NORMALIZACIÓN DEL SISTEMA PUESTA A TIERRA.</t>
  </si>
  <si>
    <t>TARJETA FUENTE</t>
  </si>
  <si>
    <t>TARJETA BYPASS POR CADA RANGO.</t>
  </si>
  <si>
    <t xml:space="preserve"> INVERSOR POR CADA RANGO.</t>
  </si>
  <si>
    <t>RECTIFICADOR POR CADA RANGO.</t>
  </si>
  <si>
    <t xml:space="preserve"> TARJETA DE POTENCIA POR CADA RANGO. </t>
  </si>
  <si>
    <t>DESCRIPCION</t>
  </si>
  <si>
    <t>DESCRIPCIÓN</t>
  </si>
  <si>
    <t>SECRETARÍA DISTRITAL DE SEGURIDAD, CONVIVENCIA Y JUSTICIA
Dirección Técnica</t>
  </si>
  <si>
    <t>SOLICITUD DE INFORMACIÓN EMPRESA COTIZANTE</t>
  </si>
  <si>
    <t>Empresa:</t>
  </si>
  <si>
    <t>Cargo:</t>
  </si>
  <si>
    <t>Contacto:</t>
  </si>
  <si>
    <t>NIT:</t>
  </si>
  <si>
    <t>E-Mail:</t>
  </si>
  <si>
    <t>Tel. Celular:</t>
  </si>
  <si>
    <t>Fecha:</t>
  </si>
  <si>
    <t>Validéz de la cotización:</t>
  </si>
  <si>
    <t>Instrucciones para el diligenciamiento del formato de cotización</t>
  </si>
  <si>
    <t>Firma:</t>
  </si>
  <si>
    <t>ALINEACIÓN DE RIN (CENTRAR)</t>
  </si>
  <si>
    <t>CAMBIO BIELAS</t>
  </si>
  <si>
    <t>CAMBIO BLOQUEO SUSPENSIÓN</t>
  </si>
  <si>
    <t>CAMBIO DE ARO</t>
  </si>
  <si>
    <t>CAMBIO DE CADENILLA</t>
  </si>
  <si>
    <t>CAMBIO DE CAJAS DE DIRECCION</t>
  </si>
  <si>
    <t>CAMBIO DE CAÑA DE MANUBRIO</t>
  </si>
  <si>
    <t>CAMBIO DE CAÑA DE SILLIN</t>
  </si>
  <si>
    <t>CAMBIO DE CORAZA O NEUMATICO</t>
  </si>
  <si>
    <t>CAMBIO DE DESCARRILADOR</t>
  </si>
  <si>
    <t>CAMBIO DE EJE DE CENTRO</t>
  </si>
  <si>
    <t>CAMBIO DE FRENOS HIDRÁULICOS</t>
  </si>
  <si>
    <t>CAMBIO DE GUAYA</t>
  </si>
  <si>
    <t>CAMBIO DE KIT FUNDAS</t>
  </si>
  <si>
    <t>CAMBIO DE MANILARES</t>
  </si>
  <si>
    <t>CAMBIO DE MANUBRIO</t>
  </si>
  <si>
    <t>CAMBIO DE PACHA</t>
  </si>
  <si>
    <t>CAMBIO DE PASTILLAS DE FRENOS (INCLUYE PURGAR)</t>
  </si>
  <si>
    <t>CAMBIO DE PEDALES</t>
  </si>
  <si>
    <t>CAMBIO DE SILLIN</t>
  </si>
  <si>
    <t>CAMBIO DE SUSPENSION</t>
  </si>
  <si>
    <t>CAMBIO DE TENSOR</t>
  </si>
  <si>
    <t>CAMBIO DISCO DE FRENO DELANTERO</t>
  </si>
  <si>
    <t>CAMBIO DISCO DE FRENO TRASERO</t>
  </si>
  <si>
    <t>CAMBIO MORDAZA DELANTERA</t>
  </si>
  <si>
    <t>CAMBIO MORDAZA TRASERA</t>
  </si>
  <si>
    <t>CAMBIO PIÑON 1 Y 2</t>
  </si>
  <si>
    <t>CAMBIO PLATO</t>
  </si>
  <si>
    <t>GRADUAR FRENOS (PURGAR)</t>
  </si>
  <si>
    <t>MANTENIMIENTO PREVENTIVO BICICLETA</t>
  </si>
  <si>
    <t>MANTENIMIENTO SUSPENSION DELANTERA INCLUYE CAMBIO DE RETENEDORES Y LIQUIDO HIDRAULICO</t>
  </si>
  <si>
    <t>OBJETO: Prestar el servicio de mantenimiento preventivo y correctivo incluyendo insumos, repuestos y mano de obra, a las bicicletas de propiedad y a cargo de la secretaría distrital de seguridad, convivencia y justicia</t>
  </si>
  <si>
    <t>VALOR UNITARIO ANTES DE IVA</t>
  </si>
  <si>
    <t>VALOR UNITARIO CON IVA</t>
  </si>
  <si>
    <r>
      <rPr>
        <b/>
        <sz val="11"/>
        <color rgb="FF7030A0"/>
        <rFont val="Calibri"/>
        <family val="2"/>
        <scheme val="minor"/>
      </rPr>
      <t>NOTAS:</t>
    </r>
    <r>
      <rPr>
        <sz val="11"/>
        <rFont val="Calibri"/>
        <family val="2"/>
        <scheme val="minor"/>
      </rPr>
      <t xml:space="preserve">
</t>
    </r>
    <r>
      <rPr>
        <b/>
        <sz val="11"/>
        <color rgb="FF7030A0"/>
        <rFont val="Calibri"/>
        <family val="2"/>
        <scheme val="minor"/>
      </rPr>
      <t>(1)</t>
    </r>
    <r>
      <rPr>
        <sz val="11"/>
        <rFont val="Calibri"/>
        <family val="2"/>
        <scheme val="minor"/>
      </rPr>
      <t xml:space="preserve"> Señor/a cotizante SI APLICA, en su propuesta económica al señalar los precios unitarios, deberá tener en cuenta todos los costos directos e indirectos tales como desplazamientos, logística, transporte y demás necesarios para el cumplimiento del objeto de la presente contratación, así como los impuestos Nacionales, IVA, Estampillas departamentales y municipales, y demás impuestos incluído el impuesto de timbre cuando aplique, tasas, contribuciones, polizas, etc, que se puedan generar en consecuencia de la ejecución de las diferentes actividades que componen el Anexo Técnico.
</t>
    </r>
    <r>
      <rPr>
        <b/>
        <sz val="11"/>
        <color rgb="FF7030A0"/>
        <rFont val="Calibri"/>
        <family val="2"/>
        <scheme val="minor"/>
      </rPr>
      <t>(2)</t>
    </r>
    <r>
      <rPr>
        <sz val="11"/>
        <rFont val="Calibri"/>
        <family val="2"/>
        <scheme val="minor"/>
      </rPr>
      <t xml:space="preserve"> Esta cotización es parte del estudio de mercado de la SDSCJ previo a la contratación, y no implica ninguna obligación de contratar.
</t>
    </r>
    <r>
      <rPr>
        <b/>
        <sz val="11"/>
        <color rgb="FF7030A0"/>
        <rFont val="Calibri"/>
        <family val="2"/>
        <scheme val="minor"/>
      </rPr>
      <t>(3)</t>
    </r>
    <r>
      <rPr>
        <sz val="11"/>
        <rFont val="Calibri"/>
        <family val="2"/>
        <scheme val="minor"/>
      </rPr>
      <t xml:space="preserve"> Debe ser válida por una vigencia de 90 dias a partir de la fecha de diligenciamiento.
</t>
    </r>
    <r>
      <rPr>
        <b/>
        <sz val="11"/>
        <color rgb="FF7030A0"/>
        <rFont val="Calibri"/>
        <family val="2"/>
        <scheme val="minor"/>
      </rPr>
      <t>(4)</t>
    </r>
    <r>
      <rPr>
        <sz val="11"/>
        <rFont val="Calibri"/>
        <family val="2"/>
        <scheme val="minor"/>
      </rPr>
      <t xml:space="preserve"> Revisar todos los requerimientos que se exponen en el documento </t>
    </r>
    <r>
      <rPr>
        <b/>
        <sz val="11"/>
        <rFont val="Calibri"/>
        <family val="2"/>
        <scheme val="minor"/>
      </rPr>
      <t xml:space="preserve">"Anexo técnico" </t>
    </r>
    <r>
      <rPr>
        <sz val="11"/>
        <rFont val="Calibri"/>
        <family val="2"/>
        <scheme val="minor"/>
      </rPr>
      <t xml:space="preserve">y formular su cotización en concordancia con este.
</t>
    </r>
    <r>
      <rPr>
        <b/>
        <sz val="11"/>
        <color rgb="FF7030A0"/>
        <rFont val="Calibri"/>
        <family val="2"/>
        <scheme val="minor"/>
      </rPr>
      <t>(5)</t>
    </r>
    <r>
      <rPr>
        <sz val="11"/>
        <rFont val="Calibri"/>
        <family val="2"/>
        <scheme val="minor"/>
      </rPr>
      <t xml:space="preserve"> El valor de la cotización deber ser expresado en </t>
    </r>
    <r>
      <rPr>
        <b/>
        <sz val="11"/>
        <rFont val="Calibri"/>
        <family val="2"/>
        <scheme val="minor"/>
      </rPr>
      <t>PESOS COLOMBIANOS</t>
    </r>
    <r>
      <rPr>
        <sz val="11"/>
        <rFont val="Calibri"/>
        <family val="2"/>
        <scheme val="minor"/>
      </rPr>
      <t xml:space="preserve">.
</t>
    </r>
    <r>
      <rPr>
        <b/>
        <sz val="11"/>
        <color rgb="FF7030A0"/>
        <rFont val="Calibri"/>
        <family val="2"/>
        <scheme val="minor"/>
      </rPr>
      <t>(6)</t>
    </r>
    <r>
      <rPr>
        <sz val="11"/>
        <rFont val="Calibri"/>
        <family val="2"/>
        <scheme val="minor"/>
      </rPr>
      <t xml:space="preserve"> Los valores unitarios deberán aproximarse por exceso o por defecto al entero más cercano. Si la cifra no está aproximada y aparece con centavos, la SDSCJ aproximará al entero correspondiente.
</t>
    </r>
    <r>
      <rPr>
        <b/>
        <sz val="11"/>
        <color rgb="FF7030A0"/>
        <rFont val="Calibri"/>
        <family val="2"/>
        <scheme val="minor"/>
      </rPr>
      <t>(7)</t>
    </r>
    <r>
      <rPr>
        <sz val="11"/>
        <rFont val="Calibri"/>
        <family val="2"/>
        <scheme val="minor"/>
      </rPr>
      <t xml:space="preserve"> No modificar, agregar o quitar ningún ítem o sub-ítem.</t>
    </r>
  </si>
  <si>
    <t>ABRAZADERA DE MARCO</t>
  </si>
  <si>
    <t>BIELAS DOBLE PLATO FC-M7000 SHIMANO SLX</t>
  </si>
  <si>
    <t>BIELAS TRIPLE PLATO CON CENTRO DE ROSCA SHIMANO ALIVIO M4000</t>
  </si>
  <si>
    <t>CADENILLA HG 53</t>
  </si>
  <si>
    <t>CADENILLA HG600/G601 11V 116 301260 SHIMANO SLX</t>
  </si>
  <si>
    <t>CADENILLA KMC Z-99 DE 9 VELOCIDADES SHIMANO SLX</t>
  </si>
  <si>
    <t>CADENILLA SHIMANO ALIVIO M4000</t>
  </si>
  <si>
    <t>CAÑA SILLIN GENERICO</t>
  </si>
  <si>
    <t>CONTROL DE BLOQUEO SUSPENSION SR SOUNTOUR</t>
  </si>
  <si>
    <t>DESCARRILADOR FD-M7025 SHIMANO SLX</t>
  </si>
  <si>
    <t>DESCARRILADOR SHIMANO ALIVIO M4000</t>
  </si>
  <si>
    <t>DISCO DE FRENO DELANTERO SM-RT70 SHIMANO SLX</t>
  </si>
  <si>
    <t>DISCO DE FRENO TRASERO SM-RT70 SHIMANO SLX</t>
  </si>
  <si>
    <t>DISCOS DE FRENOS CENTER LOCK (SHIMANO M4000) O SEIS TORNILLOS (AVID) DE 160MM</t>
  </si>
  <si>
    <t>EJE DE CENTRO BB-MT800 SHIMANO SLX</t>
  </si>
  <si>
    <t>EJE PARA MANZANA DELANTERA O TRASERA</t>
  </si>
  <si>
    <t>FRENOS HIDRAULICOS SHIMANO ALIVIO M4000</t>
  </si>
  <si>
    <t>GUAYA DE BLOQUEO GENERICO</t>
  </si>
  <si>
    <t>GUAYA DE CAMBIOS GENERICO</t>
  </si>
  <si>
    <t>GUAYA DESCARRILADOR GENERICO</t>
  </si>
  <si>
    <t>JUEGO DE CAJA DE DIRECCIÓN GW</t>
  </si>
  <si>
    <t>JUEGO DE MANGOS CAUCHO</t>
  </si>
  <si>
    <t>JUEGO DE MORDAZAS FRENO BR-M7000 SHIMANO SLX</t>
  </si>
  <si>
    <t>JUEGO DE PASTILLAS DE FRENO DELANTERA B03S</t>
  </si>
  <si>
    <t>JUEGO DE PASTILLAS DE FRENO DELANTERA SHIM 485 ALIVIO/BR-T 615 502467 SHIMANO</t>
  </si>
  <si>
    <t>JUEGO DE PASTILLAS DE FRENO TRASERA SHIM 485 ALIVIO/BR-T 615 502467 SHIMANO</t>
  </si>
  <si>
    <t>KIT FUNDAS</t>
  </si>
  <si>
    <t>LLANTA 26 X 1.95 VICTORY H-5129 CHAOYANG</t>
  </si>
  <si>
    <t>LLANTA 29 X 2.0 H-5129 TPIVICTORY 407442</t>
  </si>
  <si>
    <t>MANGUERAS DE FRENO SM-BH90 GENERICO</t>
  </si>
  <si>
    <t>MANILARES 11 VELOCIDADES BR-M7000 SHIMANO SLX</t>
  </si>
  <si>
    <t>MANUBRIO ALUMINIO 720 MM GENERICO</t>
  </si>
  <si>
    <t>MANUBRIO ALUMINIO HAMMER</t>
  </si>
  <si>
    <t>MANZANAS HB-RM25 SHIMANO SLX</t>
  </si>
  <si>
    <t>MARCO GW</t>
  </si>
  <si>
    <t>MARCO HAMMER</t>
  </si>
  <si>
    <t>NEUMATICO 26 X 1.95/2.10 F/V 60m V LARGA KENDA</t>
  </si>
  <si>
    <t>NEUMATICO 29 X 1.75/2.10 CHAOYANG A/V 48 MM NO MOLD</t>
  </si>
  <si>
    <t>PACHA 11 VELOCIDADES CS-M7000 SHIMANO SLX</t>
  </si>
  <si>
    <t>PACHA 12-36 SHIMANO ALIVIO M4000</t>
  </si>
  <si>
    <t>PALANCAS DE CAMBIO SHIMANO ALIVIO M4000</t>
  </si>
  <si>
    <t>PARAL TRASERO</t>
  </si>
  <si>
    <t>PASTILLAS DE FRENO DELANTERA J02A SHIMANO SLX</t>
  </si>
  <si>
    <t>PASTILLAS DE FRENO TRASERA J02A SHIMANO SLX</t>
  </si>
  <si>
    <t>PEDALES PASTA SP 700 NEGRO 9/16 GENERICO</t>
  </si>
  <si>
    <t>PIÑON 1 SLX SHIMANO SLX</t>
  </si>
  <si>
    <t>PIÑON 2 SLX SHIMANO SLX</t>
  </si>
  <si>
    <t>PLATO GRANDE SLX 36-26-BC SHIMANO SLX</t>
  </si>
  <si>
    <t>PUNTILLA DE MANZANA</t>
  </si>
  <si>
    <t>RIN ON TRAIL 275 GENERICO</t>
  </si>
  <si>
    <t>SILLIN GALAPAGO ANTIPROSTATICO</t>
  </si>
  <si>
    <t>SILLIN GALAPAGO MTBSCHW FASHION ANTI P SI L201/202/203/204/200/211</t>
  </si>
  <si>
    <t>SUSPENSIÓN XUE30 SR SLNTOUR</t>
  </si>
  <si>
    <t>TENSOR RD-M7000 SHIMANO SLX</t>
  </si>
  <si>
    <t>TENSOR SHIMANO ALIVIO M4000</t>
  </si>
  <si>
    <t>Marca</t>
  </si>
  <si>
    <t>MEBOG</t>
  </si>
  <si>
    <t>XIII BRIGADA</t>
  </si>
  <si>
    <t>Total</t>
  </si>
  <si>
    <t>GW</t>
  </si>
  <si>
    <t>HAMMER</t>
  </si>
  <si>
    <t>Total general</t>
  </si>
  <si>
    <t>90 días</t>
  </si>
  <si>
    <t>PEQUEÑA</t>
  </si>
  <si>
    <t>MICRO</t>
  </si>
  <si>
    <t xml:space="preserve">GRANDE </t>
  </si>
  <si>
    <t>Tamaño de la empresa
(marque una sola opción)</t>
  </si>
  <si>
    <t>IVA
(Cuando aplique)</t>
  </si>
  <si>
    <t>BIELAS DOBLE PLATO HAMMER-CUES</t>
  </si>
  <si>
    <t>BIELAS TRIPLATO HAMMER-CUES</t>
  </si>
  <si>
    <t>DESCARRILADOR HAMMER-CUES</t>
  </si>
  <si>
    <t>DISCO DE FRENO DELANTERO HAMMER-CUES</t>
  </si>
  <si>
    <t>DISCO DE FRENO TRASERO HAMMER-CUES</t>
  </si>
  <si>
    <t>EJE DE CENTRO HAMMER-CUES</t>
  </si>
  <si>
    <t>FRENOS HIDRAULICOS HAMMER-CUES</t>
  </si>
  <si>
    <t>GUARDABARROS PARA BICICLETA</t>
  </si>
  <si>
    <t>JUEGO DE MORDAZAS FRENO HAMMER-CUES</t>
  </si>
  <si>
    <t>MANILAR HAMMER-CUES</t>
  </si>
  <si>
    <t>MANZANAS HAMMER-CUES</t>
  </si>
  <si>
    <t>PACHA HAMMER-CUES</t>
  </si>
  <si>
    <t>PALANCAS DE CAMBIO HAMMER-CUES</t>
  </si>
  <si>
    <t>PLATO GRANDE HAMMER-CUES</t>
  </si>
  <si>
    <t>SOPORTE LATERAL</t>
  </si>
  <si>
    <t>TENSOR HAMMER-CUES</t>
  </si>
  <si>
    <t>0</t>
  </si>
  <si>
    <r>
      <t xml:space="preserve">NOTA: </t>
    </r>
    <r>
      <rPr>
        <b/>
        <sz val="11"/>
        <color rgb="FFFF0000"/>
        <rFont val="Calibri"/>
        <family val="2"/>
        <scheme val="minor"/>
      </rPr>
      <t>El contratista deberá contemplar todos los gastos directos e indirectos. y debe tener presente que se le realizarán las retenciones a que haya lugar por parte la Entidad, y adicional se deberá hacer responsable de todos los impuestos correspondientes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</si>
</sst>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quot;$&quot;\ * #,##0.00_-;_-&quot;$&quot;\ * &quot;-&quot;??_-;_-@_-"/>
    <numFmt numFmtId="165" formatCode="_-&quot;$&quot;\ * #,##0_-;\-&quot;$&quot;\ * #,##0_-;_-&quot;$&quot;\ * &quot;-&quot;??_-;_-@_-"/>
    <numFmt numFmtId="166" formatCode="[$$-240A]\ #,##0"/>
  </numFmts>
  <fonts count="12" x14ac:knownFonts="1">
    <font>
      <sz val="11"/>
      <color theme="1"/>
      <name val="Calibri"/>
      <family val="2"/>
      <scheme val="minor"/>
    </font>
    <font>
      <sz val="11"/>
      <color theme="1"/>
      <name val="Calibri"/>
      <family val="2"/>
      <scheme val="minor"/>
    </font>
    <font>
      <b/>
      <sz val="11"/>
      <name val="Arial Narrow"/>
      <family val="2"/>
    </font>
    <font>
      <sz val="11"/>
      <color theme="1"/>
      <name val="Arial Narrow"/>
      <family val="2"/>
    </font>
    <font>
      <b/>
      <sz val="11"/>
      <color theme="1"/>
      <name val="Arial Narrow"/>
      <family val="2"/>
    </font>
    <font>
      <sz val="11"/>
      <name val="Calibri"/>
      <family val="2"/>
      <scheme val="minor"/>
    </font>
    <font>
      <b/>
      <sz val="11"/>
      <color theme="0"/>
      <name val="Calibri"/>
      <family val="2"/>
      <scheme val="minor"/>
    </font>
    <font>
      <b/>
      <sz val="11"/>
      <color theme="1"/>
      <name val="Calibri"/>
      <family val="2"/>
      <scheme val="minor"/>
    </font>
    <font>
      <b/>
      <sz val="11"/>
      <color rgb="FF000000"/>
      <name val="Calibri"/>
      <family val="2"/>
      <scheme val="minor"/>
    </font>
    <font>
      <b/>
      <sz val="11"/>
      <color rgb="FF7030A0"/>
      <name val="Calibri"/>
      <family val="2"/>
      <scheme val="minor"/>
    </font>
    <font>
      <b/>
      <sz val="11"/>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
      <patternFill patternType="solid">
        <fgColor theme="1"/>
        <bgColor indexed="64"/>
      </patternFill>
    </fill>
    <fill>
      <patternFill patternType="solid">
        <fgColor theme="3" tint="0.59999389629810485"/>
        <bgColor indexed="64"/>
      </patternFill>
    </fill>
    <fill>
      <patternFill patternType="solid">
        <fgColor theme="8" tint="-0.249977111117893"/>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auto="1"/>
      </left>
      <right/>
      <top style="thin">
        <color auto="1"/>
      </top>
      <bottom style="thin">
        <color auto="1"/>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auto="1"/>
      </right>
      <top/>
      <bottom/>
      <diagonal/>
    </border>
    <border>
      <left/>
      <right style="thin">
        <color auto="1"/>
      </right>
      <top style="medium">
        <color indexed="64"/>
      </top>
      <bottom style="medium">
        <color indexed="64"/>
      </bottom>
      <diagonal/>
    </border>
    <border>
      <left/>
      <right/>
      <top style="thin">
        <color auto="1"/>
      </top>
      <bottom style="thin">
        <color indexed="64"/>
      </bottom>
      <diagonal/>
    </border>
    <border>
      <left style="thin">
        <color auto="1"/>
      </left>
      <right/>
      <top style="medium">
        <color indexed="64"/>
      </top>
      <bottom/>
      <diagonal/>
    </border>
  </borders>
  <cellStyleXfs count="2">
    <xf numFmtId="0" fontId="0" fillId="0" borderId="0"/>
    <xf numFmtId="164" fontId="1" fillId="0" borderId="0" applyFont="0" applyFill="0" applyBorder="0" applyAlignment="0" applyProtection="0"/>
  </cellStyleXfs>
  <cellXfs count="153">
    <xf numFmtId="0" fontId="0" fillId="0" borderId="0" xfId="0"/>
    <xf numFmtId="0" fontId="3" fillId="0" borderId="0" xfId="0" applyFont="1"/>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xf>
    <xf numFmtId="0" fontId="4" fillId="3" borderId="15" xfId="0" applyFont="1" applyFill="1" applyBorder="1" applyAlignment="1">
      <alignment horizontal="center" vertical="center"/>
    </xf>
    <xf numFmtId="0" fontId="4" fillId="3" borderId="16" xfId="0" applyFont="1" applyFill="1" applyBorder="1" applyAlignment="1">
      <alignment horizontal="center" vertical="center" wrapText="1"/>
    </xf>
    <xf numFmtId="0" fontId="4" fillId="3" borderId="17" xfId="0" applyFont="1" applyFill="1" applyBorder="1" applyAlignment="1">
      <alignment horizontal="center" vertical="center"/>
    </xf>
    <xf numFmtId="165" fontId="3" fillId="0" borderId="20" xfId="1" applyNumberFormat="1" applyFont="1" applyBorder="1"/>
    <xf numFmtId="165" fontId="3" fillId="0" borderId="21" xfId="1" applyNumberFormat="1" applyFont="1" applyBorder="1"/>
    <xf numFmtId="0" fontId="3" fillId="0" borderId="22" xfId="0" applyFont="1" applyBorder="1"/>
    <xf numFmtId="165" fontId="3" fillId="0" borderId="23" xfId="1" applyNumberFormat="1" applyFont="1" applyBorder="1"/>
    <xf numFmtId="165" fontId="3" fillId="0" borderId="24" xfId="1" applyNumberFormat="1" applyFont="1" applyBorder="1"/>
    <xf numFmtId="0" fontId="3" fillId="0" borderId="16" xfId="0" applyFont="1" applyBorder="1"/>
    <xf numFmtId="165" fontId="3" fillId="0" borderId="17" xfId="1" applyNumberFormat="1" applyFont="1" applyBorder="1"/>
    <xf numFmtId="165" fontId="3" fillId="0" borderId="18" xfId="1" applyNumberFormat="1" applyFont="1" applyBorder="1"/>
    <xf numFmtId="0" fontId="4" fillId="3" borderId="18" xfId="0" applyFont="1" applyFill="1" applyBorder="1" applyAlignment="1">
      <alignment horizontal="center" vertical="center"/>
    </xf>
    <xf numFmtId="165" fontId="3" fillId="0" borderId="28" xfId="1" applyNumberFormat="1" applyFont="1" applyBorder="1"/>
    <xf numFmtId="165" fontId="3" fillId="0" borderId="22" xfId="1" applyNumberFormat="1" applyFont="1" applyBorder="1"/>
    <xf numFmtId="165" fontId="3" fillId="0" borderId="16" xfId="1" applyNumberFormat="1" applyFont="1" applyBorder="1"/>
    <xf numFmtId="0" fontId="4" fillId="3" borderId="23" xfId="0" applyFont="1" applyFill="1" applyBorder="1" applyAlignment="1">
      <alignment horizontal="center" vertical="center" wrapText="1"/>
    </xf>
    <xf numFmtId="0" fontId="4" fillId="3" borderId="23" xfId="0" applyFont="1" applyFill="1" applyBorder="1" applyAlignment="1">
      <alignment horizontal="center" vertical="center"/>
    </xf>
    <xf numFmtId="0" fontId="3" fillId="0" borderId="20" xfId="0" applyFont="1" applyBorder="1" applyAlignment="1">
      <alignment horizontal="center"/>
    </xf>
    <xf numFmtId="0" fontId="3" fillId="0" borderId="20" xfId="0" applyFont="1" applyBorder="1" applyAlignment="1">
      <alignment vertical="center" wrapText="1"/>
    </xf>
    <xf numFmtId="0" fontId="3" fillId="0" borderId="23" xfId="0" applyFont="1" applyBorder="1" applyAlignment="1">
      <alignment horizontal="center"/>
    </xf>
    <xf numFmtId="0" fontId="3" fillId="0" borderId="23" xfId="0" applyFont="1" applyBorder="1" applyAlignment="1">
      <alignment vertical="center" wrapText="1"/>
    </xf>
    <xf numFmtId="0" fontId="3" fillId="0" borderId="30" xfId="0" applyFont="1" applyBorder="1" applyAlignment="1">
      <alignment vertical="center" wrapText="1"/>
    </xf>
    <xf numFmtId="0" fontId="3" fillId="0" borderId="22" xfId="0" applyFont="1" applyBorder="1" applyAlignment="1">
      <alignment vertical="center" wrapText="1"/>
    </xf>
    <xf numFmtId="0" fontId="3" fillId="0" borderId="24" xfId="0" applyFont="1" applyBorder="1" applyAlignment="1">
      <alignment vertical="center" wrapText="1"/>
    </xf>
    <xf numFmtId="0" fontId="3" fillId="0" borderId="24" xfId="0" applyFont="1" applyBorder="1"/>
    <xf numFmtId="0" fontId="3" fillId="4" borderId="24" xfId="0" applyFont="1" applyFill="1" applyBorder="1"/>
    <xf numFmtId="0" fontId="3" fillId="0" borderId="18" xfId="0" applyFont="1" applyBorder="1"/>
    <xf numFmtId="0" fontId="3" fillId="0" borderId="28" xfId="0" applyFont="1" applyBorder="1" applyAlignment="1">
      <alignment vertical="center" wrapText="1"/>
    </xf>
    <xf numFmtId="0" fontId="3" fillId="0" borderId="21" xfId="0" applyFont="1" applyBorder="1" applyAlignment="1">
      <alignment vertical="center" wrapText="1"/>
    </xf>
    <xf numFmtId="0" fontId="3" fillId="0" borderId="23" xfId="0" applyFont="1" applyBorder="1" applyAlignment="1">
      <alignment vertical="top" wrapText="1"/>
    </xf>
    <xf numFmtId="0" fontId="3" fillId="0" borderId="9" xfId="0" applyFont="1" applyBorder="1" applyAlignment="1">
      <alignment vertical="center" wrapText="1"/>
    </xf>
    <xf numFmtId="0" fontId="3" fillId="0" borderId="29" xfId="0" applyFont="1" applyBorder="1" applyAlignment="1">
      <alignment vertical="center" wrapText="1"/>
    </xf>
    <xf numFmtId="0" fontId="3" fillId="0" borderId="16" xfId="0" applyFont="1" applyBorder="1" applyAlignment="1">
      <alignment vertical="center" wrapText="1"/>
    </xf>
    <xf numFmtId="0" fontId="3" fillId="0" borderId="31" xfId="0" applyFont="1" applyBorder="1" applyAlignment="1">
      <alignment vertical="center" wrapText="1"/>
    </xf>
    <xf numFmtId="165" fontId="3" fillId="0" borderId="0" xfId="0" applyNumberFormat="1" applyFont="1"/>
    <xf numFmtId="0" fontId="7" fillId="5" borderId="9" xfId="0" applyFont="1" applyFill="1" applyBorder="1" applyAlignment="1">
      <alignment horizontal="center" vertical="center" wrapText="1"/>
    </xf>
    <xf numFmtId="0" fontId="7" fillId="5" borderId="22" xfId="0" applyFont="1" applyFill="1" applyBorder="1" applyAlignment="1">
      <alignment horizontal="center" vertical="center" wrapText="1"/>
    </xf>
    <xf numFmtId="0" fontId="7" fillId="5" borderId="23" xfId="0" applyFont="1" applyFill="1" applyBorder="1" applyAlignment="1">
      <alignment vertical="center" wrapText="1"/>
    </xf>
    <xf numFmtId="0" fontId="8" fillId="5" borderId="23" xfId="0" applyFont="1" applyFill="1" applyBorder="1" applyAlignment="1">
      <alignment horizontal="left" vertical="center" wrapText="1"/>
    </xf>
    <xf numFmtId="0" fontId="0" fillId="4" borderId="0" xfId="0" applyFill="1"/>
    <xf numFmtId="0" fontId="0" fillId="4" borderId="28" xfId="0" applyFill="1" applyBorder="1" applyAlignment="1">
      <alignment horizontal="center"/>
    </xf>
    <xf numFmtId="0" fontId="0" fillId="4" borderId="20" xfId="0" applyFill="1" applyBorder="1" applyAlignment="1">
      <alignment horizontal="center"/>
    </xf>
    <xf numFmtId="49" fontId="0" fillId="4" borderId="20" xfId="0" applyNumberFormat="1" applyFill="1" applyBorder="1" applyAlignment="1">
      <alignment horizontal="center"/>
    </xf>
    <xf numFmtId="49" fontId="0" fillId="4" borderId="21" xfId="0" applyNumberFormat="1" applyFill="1" applyBorder="1" applyAlignment="1">
      <alignment horizontal="center"/>
    </xf>
    <xf numFmtId="0" fontId="7" fillId="4" borderId="39" xfId="0" applyFont="1" applyFill="1" applyBorder="1" applyAlignment="1">
      <alignment horizontal="center"/>
    </xf>
    <xf numFmtId="0" fontId="0" fillId="4" borderId="13" xfId="0" applyFill="1" applyBorder="1" applyAlignment="1">
      <alignment horizontal="center"/>
    </xf>
    <xf numFmtId="0" fontId="0" fillId="4" borderId="14" xfId="0" applyFill="1" applyBorder="1" applyAlignment="1">
      <alignment horizontal="center"/>
    </xf>
    <xf numFmtId="49" fontId="0" fillId="4" borderId="14" xfId="0" applyNumberFormat="1" applyFill="1" applyBorder="1" applyAlignment="1">
      <alignment horizontal="center"/>
    </xf>
    <xf numFmtId="49" fontId="0" fillId="4" borderId="15" xfId="0" applyNumberFormat="1" applyFill="1" applyBorder="1" applyAlignment="1">
      <alignment horizontal="center"/>
    </xf>
    <xf numFmtId="0" fontId="7" fillId="4" borderId="40" xfId="0" applyFont="1" applyFill="1" applyBorder="1" applyAlignment="1">
      <alignment horizontal="center"/>
    </xf>
    <xf numFmtId="49" fontId="7" fillId="4" borderId="41" xfId="0" applyNumberFormat="1" applyFont="1" applyFill="1" applyBorder="1" applyAlignment="1">
      <alignment horizontal="center"/>
    </xf>
    <xf numFmtId="0" fontId="7" fillId="8" borderId="39" xfId="0" applyFont="1" applyFill="1" applyBorder="1" applyAlignment="1">
      <alignment horizontal="center"/>
    </xf>
    <xf numFmtId="49" fontId="7" fillId="8" borderId="40" xfId="0" applyNumberFormat="1" applyFont="1" applyFill="1" applyBorder="1" applyAlignment="1">
      <alignment horizontal="center"/>
    </xf>
    <xf numFmtId="166" fontId="7" fillId="8" borderId="40" xfId="0" applyNumberFormat="1" applyFont="1" applyFill="1" applyBorder="1" applyAlignment="1">
      <alignment horizontal="center"/>
    </xf>
    <xf numFmtId="0" fontId="7" fillId="8" borderId="41" xfId="0" applyFont="1" applyFill="1" applyBorder="1" applyAlignment="1">
      <alignment horizontal="center"/>
    </xf>
    <xf numFmtId="165" fontId="0" fillId="0" borderId="23" xfId="1" applyNumberFormat="1" applyFont="1" applyBorder="1" applyAlignment="1">
      <alignment vertical="center"/>
    </xf>
    <xf numFmtId="164" fontId="0" fillId="0" borderId="23" xfId="1" applyFont="1" applyBorder="1" applyAlignment="1">
      <alignment vertical="center"/>
    </xf>
    <xf numFmtId="0" fontId="7" fillId="5" borderId="43" xfId="0" applyFont="1" applyFill="1" applyBorder="1" applyAlignment="1">
      <alignment horizontal="center" vertical="center" wrapText="1"/>
    </xf>
    <xf numFmtId="0" fontId="7" fillId="5" borderId="44" xfId="0" applyFont="1" applyFill="1" applyBorder="1" applyAlignment="1">
      <alignment horizontal="center" vertical="center" wrapText="1"/>
    </xf>
    <xf numFmtId="0" fontId="7" fillId="5" borderId="10" xfId="0" applyFont="1" applyFill="1" applyBorder="1" applyAlignment="1">
      <alignment vertical="center" wrapText="1"/>
    </xf>
    <xf numFmtId="0" fontId="6" fillId="8" borderId="14" xfId="0" applyFont="1" applyFill="1" applyBorder="1" applyAlignment="1">
      <alignment horizontal="center" vertical="center" wrapText="1"/>
    </xf>
    <xf numFmtId="0" fontId="6" fillId="8" borderId="37" xfId="0" applyFont="1" applyFill="1" applyBorder="1" applyAlignment="1">
      <alignment horizontal="center" vertical="center" wrapText="1"/>
    </xf>
    <xf numFmtId="0" fontId="6" fillId="8" borderId="39" xfId="0" applyFont="1" applyFill="1" applyBorder="1" applyAlignment="1">
      <alignment horizontal="center" vertical="center" wrapText="1"/>
    </xf>
    <xf numFmtId="0" fontId="6" fillId="8" borderId="40" xfId="0" applyFont="1" applyFill="1" applyBorder="1" applyAlignment="1">
      <alignment horizontal="center" vertical="center" wrapText="1"/>
    </xf>
    <xf numFmtId="0" fontId="6" fillId="8" borderId="41" xfId="0" applyFont="1" applyFill="1" applyBorder="1" applyAlignment="1">
      <alignment horizontal="center" vertical="center"/>
    </xf>
    <xf numFmtId="0" fontId="0" fillId="4" borderId="28" xfId="0" applyFill="1" applyBorder="1" applyAlignment="1">
      <alignment horizontal="center" vertical="center"/>
    </xf>
    <xf numFmtId="0" fontId="0" fillId="0" borderId="20" xfId="0" applyBorder="1" applyAlignment="1">
      <alignment horizontal="justify" vertical="center"/>
    </xf>
    <xf numFmtId="0" fontId="0" fillId="4" borderId="20" xfId="0" applyFill="1" applyBorder="1" applyAlignment="1">
      <alignment horizontal="center" vertical="center" wrapText="1"/>
    </xf>
    <xf numFmtId="165" fontId="0" fillId="4" borderId="20" xfId="1" applyNumberFormat="1" applyFont="1" applyFill="1" applyBorder="1" applyAlignment="1">
      <alignment vertical="center"/>
    </xf>
    <xf numFmtId="165" fontId="0" fillId="4" borderId="21" xfId="1" applyNumberFormat="1" applyFont="1" applyFill="1" applyBorder="1" applyAlignment="1">
      <alignment vertical="center"/>
    </xf>
    <xf numFmtId="0" fontId="0" fillId="4" borderId="22" xfId="0" applyFill="1" applyBorder="1" applyAlignment="1">
      <alignment horizontal="center" vertical="center"/>
    </xf>
    <xf numFmtId="0" fontId="0" fillId="0" borderId="23" xfId="0" applyBorder="1" applyAlignment="1">
      <alignment horizontal="justify" vertical="center"/>
    </xf>
    <xf numFmtId="0" fontId="0" fillId="4" borderId="23" xfId="0" applyFill="1" applyBorder="1" applyAlignment="1">
      <alignment horizontal="center" vertical="center" wrapText="1"/>
    </xf>
    <xf numFmtId="165" fontId="0" fillId="4" borderId="23" xfId="1" applyNumberFormat="1" applyFont="1" applyFill="1" applyBorder="1" applyAlignment="1">
      <alignment vertical="center"/>
    </xf>
    <xf numFmtId="165" fontId="0" fillId="4" borderId="24" xfId="1" applyNumberFormat="1" applyFont="1" applyFill="1" applyBorder="1" applyAlignment="1">
      <alignment vertical="center"/>
    </xf>
    <xf numFmtId="0" fontId="0" fillId="4" borderId="16" xfId="0" applyFill="1" applyBorder="1" applyAlignment="1">
      <alignment horizontal="center" vertical="center"/>
    </xf>
    <xf numFmtId="0" fontId="0" fillId="0" borderId="17" xfId="0" applyBorder="1" applyAlignment="1">
      <alignment horizontal="justify" vertical="center"/>
    </xf>
    <xf numFmtId="0" fontId="0" fillId="4" borderId="17" xfId="0" applyFill="1" applyBorder="1" applyAlignment="1">
      <alignment horizontal="center" vertical="center" wrapText="1"/>
    </xf>
    <xf numFmtId="165" fontId="0" fillId="4" borderId="17" xfId="1" applyNumberFormat="1" applyFont="1" applyFill="1" applyBorder="1" applyAlignment="1">
      <alignment vertical="center"/>
    </xf>
    <xf numFmtId="165" fontId="0" fillId="4" borderId="18" xfId="1" applyNumberFormat="1" applyFont="1" applyFill="1" applyBorder="1" applyAlignment="1">
      <alignment vertical="center"/>
    </xf>
    <xf numFmtId="0" fontId="0" fillId="0" borderId="0" xfId="0" applyAlignment="1">
      <alignment horizontal="center" vertical="center"/>
    </xf>
    <xf numFmtId="0" fontId="0" fillId="0" borderId="0" xfId="0" applyAlignment="1">
      <alignment vertical="center"/>
    </xf>
    <xf numFmtId="0" fontId="0" fillId="0" borderId="23" xfId="0" applyBorder="1" applyAlignment="1">
      <alignment horizontal="center" vertical="center"/>
    </xf>
    <xf numFmtId="0" fontId="0" fillId="0" borderId="5" xfId="0" applyBorder="1" applyAlignment="1">
      <alignment vertical="center"/>
    </xf>
    <xf numFmtId="0" fontId="0" fillId="0" borderId="23" xfId="0" applyBorder="1" applyAlignment="1">
      <alignment vertical="center"/>
    </xf>
    <xf numFmtId="0" fontId="0" fillId="0" borderId="23" xfId="0" applyBorder="1" applyAlignment="1">
      <alignment horizontal="center" vertical="center"/>
    </xf>
    <xf numFmtId="0" fontId="0" fillId="0" borderId="24" xfId="0" applyBorder="1" applyAlignment="1">
      <alignment horizontal="center" vertical="center"/>
    </xf>
    <xf numFmtId="0" fontId="7" fillId="0" borderId="38" xfId="0" applyFont="1" applyBorder="1" applyAlignment="1">
      <alignment horizontal="center" vertical="center" wrapText="1"/>
    </xf>
    <xf numFmtId="0" fontId="7" fillId="0" borderId="35" xfId="0" applyFont="1" applyBorder="1" applyAlignment="1">
      <alignment horizontal="center" vertical="center" wrapText="1"/>
    </xf>
    <xf numFmtId="0" fontId="6" fillId="8" borderId="38" xfId="0" applyFont="1" applyFill="1" applyBorder="1" applyAlignment="1">
      <alignment horizontal="center" vertical="center" wrapText="1"/>
    </xf>
    <xf numFmtId="0" fontId="6" fillId="8" borderId="34" xfId="0" applyFont="1" applyFill="1" applyBorder="1" applyAlignment="1">
      <alignment horizontal="center" vertical="center" wrapText="1"/>
    </xf>
    <xf numFmtId="0" fontId="6" fillId="8" borderId="35" xfId="0" applyFont="1" applyFill="1" applyBorder="1" applyAlignment="1">
      <alignment horizontal="center" vertical="center" wrapText="1"/>
    </xf>
    <xf numFmtId="0" fontId="6" fillId="6" borderId="36" xfId="0" applyFont="1" applyFill="1" applyBorder="1" applyAlignment="1">
      <alignment horizontal="center" vertical="center" wrapText="1"/>
    </xf>
    <xf numFmtId="0" fontId="6" fillId="6" borderId="42" xfId="0" applyFont="1" applyFill="1" applyBorder="1" applyAlignment="1">
      <alignment horizontal="center" vertical="center" wrapText="1"/>
    </xf>
    <xf numFmtId="0" fontId="6" fillId="6" borderId="37" xfId="0" applyFont="1" applyFill="1" applyBorder="1" applyAlignment="1">
      <alignment horizontal="center" vertical="center" wrapText="1"/>
    </xf>
    <xf numFmtId="0" fontId="6" fillId="6" borderId="12" xfId="0" applyFont="1" applyFill="1"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5" fillId="0" borderId="38" xfId="0" applyFont="1" applyBorder="1" applyAlignment="1">
      <alignment horizontal="justify" vertical="center" wrapText="1"/>
    </xf>
    <xf numFmtId="0" fontId="5" fillId="0" borderId="34" xfId="0" applyFont="1" applyBorder="1" applyAlignment="1">
      <alignment horizontal="justify" vertical="center" wrapText="1"/>
    </xf>
    <xf numFmtId="0" fontId="5" fillId="0" borderId="35" xfId="0" applyFont="1" applyBorder="1" applyAlignment="1">
      <alignment horizontal="justify" vertical="center" wrapText="1"/>
    </xf>
    <xf numFmtId="0" fontId="0" fillId="4" borderId="23" xfId="0" applyFill="1" applyBorder="1" applyAlignment="1">
      <alignment horizontal="center" vertical="center"/>
    </xf>
    <xf numFmtId="0" fontId="0" fillId="4" borderId="24" xfId="0" applyFill="1" applyBorder="1" applyAlignment="1">
      <alignment horizontal="center" vertical="center"/>
    </xf>
    <xf numFmtId="0" fontId="7" fillId="5" borderId="13" xfId="0" applyFont="1" applyFill="1" applyBorder="1" applyAlignment="1">
      <alignment horizontal="center" vertical="center" wrapText="1"/>
    </xf>
    <xf numFmtId="0" fontId="7" fillId="5" borderId="45"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5" borderId="14" xfId="0" applyFont="1" applyFill="1" applyBorder="1" applyAlignment="1">
      <alignment horizontal="center" vertical="center" wrapText="1"/>
    </xf>
    <xf numFmtId="0" fontId="7" fillId="0" borderId="39" xfId="0" applyFont="1" applyBorder="1" applyAlignment="1">
      <alignment horizontal="center" vertical="center" wrapText="1"/>
    </xf>
    <xf numFmtId="0" fontId="7" fillId="0" borderId="46"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7" fillId="7" borderId="38" xfId="0" applyFont="1" applyFill="1" applyBorder="1" applyAlignment="1">
      <alignment horizontal="center" vertical="center" wrapText="1"/>
    </xf>
    <xf numFmtId="0" fontId="7" fillId="7" borderId="34"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2" borderId="23" xfId="0" applyFont="1" applyFill="1" applyBorder="1" applyAlignment="1">
      <alignment horizontal="center"/>
    </xf>
    <xf numFmtId="0" fontId="4" fillId="0" borderId="19" xfId="0" applyFont="1" applyBorder="1" applyAlignment="1">
      <alignment horizontal="center" vertical="center"/>
    </xf>
    <xf numFmtId="0" fontId="4" fillId="0" borderId="25" xfId="0" applyFont="1" applyBorder="1" applyAlignment="1">
      <alignment horizontal="center" vertical="center"/>
    </xf>
    <xf numFmtId="0" fontId="4" fillId="0" borderId="27" xfId="0" applyFont="1" applyBorder="1" applyAlignment="1">
      <alignment horizontal="center" vertical="center"/>
    </xf>
    <xf numFmtId="0" fontId="4" fillId="0" borderId="32" xfId="0" applyFont="1" applyBorder="1" applyAlignment="1">
      <alignment horizontal="center" vertical="center"/>
    </xf>
    <xf numFmtId="0" fontId="4" fillId="0" borderId="26" xfId="0" applyFont="1" applyBorder="1" applyAlignment="1">
      <alignment horizontal="center" vertical="center"/>
    </xf>
    <xf numFmtId="0" fontId="4" fillId="0" borderId="33" xfId="0" applyFont="1" applyBorder="1" applyAlignment="1">
      <alignment horizontal="center" vertical="center"/>
    </xf>
    <xf numFmtId="0" fontId="6" fillId="6" borderId="4" xfId="0" applyFont="1" applyFill="1" applyBorder="1" applyAlignment="1">
      <alignment horizontal="center" vertical="center" wrapText="1"/>
    </xf>
    <xf numFmtId="0" fontId="6" fillId="6" borderId="0" xfId="0" applyFont="1" applyFill="1" applyAlignment="1">
      <alignment horizontal="center" vertical="center" wrapText="1"/>
    </xf>
    <xf numFmtId="0" fontId="6" fillId="6" borderId="5"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7" borderId="8"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0" xfId="0" applyFont="1" applyAlignment="1">
      <alignment horizontal="center" vertical="center" wrapText="1"/>
    </xf>
    <xf numFmtId="0" fontId="7" fillId="0" borderId="5" xfId="0" applyFont="1" applyBorder="1" applyAlignment="1">
      <alignment horizontal="center" vertical="center" wrapText="1"/>
    </xf>
    <xf numFmtId="0" fontId="6" fillId="8" borderId="1" xfId="0" applyFont="1" applyFill="1" applyBorder="1" applyAlignment="1">
      <alignment horizontal="center" vertical="center" wrapText="1"/>
    </xf>
    <xf numFmtId="0" fontId="6" fillId="8" borderId="2" xfId="0" applyFont="1" applyFill="1" applyBorder="1" applyAlignment="1">
      <alignment horizontal="center" vertical="center" wrapText="1"/>
    </xf>
    <xf numFmtId="0" fontId="6" fillId="8" borderId="3" xfId="0" applyFont="1" applyFill="1" applyBorder="1" applyAlignment="1">
      <alignment horizontal="center" vertical="center" wrapText="1"/>
    </xf>
    <xf numFmtId="49" fontId="7" fillId="4" borderId="30" xfId="0" applyNumberFormat="1" applyFont="1" applyFill="1" applyBorder="1" applyAlignment="1">
      <alignment horizontal="justify" vertical="center" wrapText="1"/>
    </xf>
    <xf numFmtId="49" fontId="7" fillId="4" borderId="47" xfId="0" applyNumberFormat="1" applyFont="1" applyFill="1" applyBorder="1" applyAlignment="1">
      <alignment horizontal="justify" vertical="center" wrapText="1"/>
    </xf>
    <xf numFmtId="49" fontId="7" fillId="4" borderId="43" xfId="0" applyNumberFormat="1" applyFont="1" applyFill="1" applyBorder="1" applyAlignment="1">
      <alignment horizontal="justify" vertical="center" wrapText="1"/>
    </xf>
    <xf numFmtId="49" fontId="7" fillId="4" borderId="48" xfId="0" applyNumberFormat="1" applyFont="1" applyFill="1" applyBorder="1" applyAlignment="1">
      <alignment horizontal="justify" vertical="center" wrapText="1"/>
    </xf>
    <xf numFmtId="49" fontId="7" fillId="4" borderId="2" xfId="0" applyNumberFormat="1" applyFont="1" applyFill="1" applyBorder="1" applyAlignment="1">
      <alignment horizontal="justify"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10/relationships/person" Target="persons/perso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787400</xdr:colOff>
      <xdr:row>1</xdr:row>
      <xdr:rowOff>146050</xdr:rowOff>
    </xdr:from>
    <xdr:to>
      <xdr:col>2</xdr:col>
      <xdr:colOff>1663700</xdr:colOff>
      <xdr:row>1</xdr:row>
      <xdr:rowOff>1066800</xdr:rowOff>
    </xdr:to>
    <xdr:pic>
      <xdr:nvPicPr>
        <xdr:cNvPr id="2" name="Image 1" descr="Logotipo&#10;&#10;El contenido generado por IA puede ser incorrecto.">
          <a:extLst>
            <a:ext uri="{FF2B5EF4-FFF2-40B4-BE49-F238E27FC236}">
              <a16:creationId xmlns:a16="http://schemas.microsoft.com/office/drawing/2014/main" id="{DAA4E473-D596-45DF-9D40-E00ACD495148}"/>
            </a:ext>
          </a:extLst>
        </xdr:cNvPr>
        <xdr:cNvPicPr>
          <a:picLocks/>
        </xdr:cNvPicPr>
      </xdr:nvPicPr>
      <xdr:blipFill>
        <a:blip xmlns:r="http://schemas.openxmlformats.org/officeDocument/2006/relationships" r:embed="rId1" cstate="print"/>
        <a:stretch>
          <a:fillRect/>
        </a:stretch>
      </xdr:blipFill>
      <xdr:spPr>
        <a:xfrm>
          <a:off x="2216150" y="336550"/>
          <a:ext cx="876300" cy="92075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622300</xdr:colOff>
          <xdr:row>7</xdr:row>
          <xdr:rowOff>203200</xdr:rowOff>
        </xdr:from>
        <xdr:to>
          <xdr:col>4</xdr:col>
          <xdr:colOff>825500</xdr:colOff>
          <xdr:row>7</xdr:row>
          <xdr:rowOff>425450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0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622300</xdr:colOff>
          <xdr:row>8</xdr:row>
          <xdr:rowOff>209550</xdr:rowOff>
        </xdr:from>
        <xdr:to>
          <xdr:col>4</xdr:col>
          <xdr:colOff>825500</xdr:colOff>
          <xdr:row>8</xdr:row>
          <xdr:rowOff>431800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0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622300</xdr:colOff>
          <xdr:row>7</xdr:row>
          <xdr:rowOff>209550</xdr:rowOff>
        </xdr:from>
        <xdr:to>
          <xdr:col>5</xdr:col>
          <xdr:colOff>825500</xdr:colOff>
          <xdr:row>7</xdr:row>
          <xdr:rowOff>431800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0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622300</xdr:colOff>
          <xdr:row>8</xdr:row>
          <xdr:rowOff>203200</xdr:rowOff>
        </xdr:from>
        <xdr:to>
          <xdr:col>5</xdr:col>
          <xdr:colOff>825500</xdr:colOff>
          <xdr:row>8</xdr:row>
          <xdr:rowOff>425450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0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787400</xdr:colOff>
      <xdr:row>1</xdr:row>
      <xdr:rowOff>146050</xdr:rowOff>
    </xdr:from>
    <xdr:to>
      <xdr:col>2</xdr:col>
      <xdr:colOff>1663700</xdr:colOff>
      <xdr:row>1</xdr:row>
      <xdr:rowOff>1066800</xdr:rowOff>
    </xdr:to>
    <xdr:pic>
      <xdr:nvPicPr>
        <xdr:cNvPr id="3" name="Image 1" descr="Logotipo&#10;&#10;El contenido generado por IA puede ser incorrecto.">
          <a:extLst>
            <a:ext uri="{FF2B5EF4-FFF2-40B4-BE49-F238E27FC236}">
              <a16:creationId xmlns:a16="http://schemas.microsoft.com/office/drawing/2014/main" id="{67F7AA18-D0E4-4304-92D7-047393C17FA8}"/>
            </a:ext>
          </a:extLst>
        </xdr:cNvPr>
        <xdr:cNvPicPr>
          <a:picLocks/>
        </xdr:cNvPicPr>
      </xdr:nvPicPr>
      <xdr:blipFill>
        <a:blip xmlns:r="http://schemas.openxmlformats.org/officeDocument/2006/relationships" r:embed="rId1" cstate="print"/>
        <a:stretch>
          <a:fillRect/>
        </a:stretch>
      </xdr:blipFill>
      <xdr:spPr>
        <a:xfrm>
          <a:off x="2216150" y="336550"/>
          <a:ext cx="876300" cy="9271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622300</xdr:colOff>
          <xdr:row>3</xdr:row>
          <xdr:rowOff>0</xdr:rowOff>
        </xdr:from>
        <xdr:to>
          <xdr:col>4</xdr:col>
          <xdr:colOff>825500</xdr:colOff>
          <xdr:row>3</xdr:row>
          <xdr:rowOff>222250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622300</xdr:colOff>
          <xdr:row>3</xdr:row>
          <xdr:rowOff>0</xdr:rowOff>
        </xdr:from>
        <xdr:to>
          <xdr:col>4</xdr:col>
          <xdr:colOff>825500</xdr:colOff>
          <xdr:row>3</xdr:row>
          <xdr:rowOff>222250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622300</xdr:colOff>
          <xdr:row>3</xdr:row>
          <xdr:rowOff>0</xdr:rowOff>
        </xdr:from>
        <xdr:to>
          <xdr:col>5</xdr:col>
          <xdr:colOff>825500</xdr:colOff>
          <xdr:row>3</xdr:row>
          <xdr:rowOff>222250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622300</xdr:colOff>
          <xdr:row>3</xdr:row>
          <xdr:rowOff>0</xdr:rowOff>
        </xdr:from>
        <xdr:to>
          <xdr:col>5</xdr:col>
          <xdr:colOff>825500</xdr:colOff>
          <xdr:row>3</xdr:row>
          <xdr:rowOff>222250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345590</xdr:colOff>
      <xdr:row>0</xdr:row>
      <xdr:rowOff>100480</xdr:rowOff>
    </xdr:from>
    <xdr:to>
      <xdr:col>1</xdr:col>
      <xdr:colOff>590550</xdr:colOff>
      <xdr:row>2</xdr:row>
      <xdr:rowOff>202865</xdr:rowOff>
    </xdr:to>
    <xdr:pic>
      <xdr:nvPicPr>
        <xdr:cNvPr id="2" name="Imagen 1">
          <a:extLst>
            <a:ext uri="{FF2B5EF4-FFF2-40B4-BE49-F238E27FC236}">
              <a16:creationId xmlns:a16="http://schemas.microsoft.com/office/drawing/2014/main" id="{66838982-7B3C-434B-A56C-E6F32495D613}"/>
            </a:ext>
          </a:extLst>
        </xdr:cNvPr>
        <xdr:cNvPicPr>
          <a:picLocks noChangeAspect="1"/>
        </xdr:cNvPicPr>
      </xdr:nvPicPr>
      <xdr:blipFill>
        <a:blip xmlns:r="http://schemas.openxmlformats.org/officeDocument/2006/relationships" r:embed="rId1"/>
        <a:stretch>
          <a:fillRect/>
        </a:stretch>
      </xdr:blipFill>
      <xdr:spPr>
        <a:xfrm>
          <a:off x="345590" y="100480"/>
          <a:ext cx="1006960" cy="97868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345590</xdr:colOff>
      <xdr:row>0</xdr:row>
      <xdr:rowOff>100480</xdr:rowOff>
    </xdr:from>
    <xdr:to>
      <xdr:col>1</xdr:col>
      <xdr:colOff>590550</xdr:colOff>
      <xdr:row>2</xdr:row>
      <xdr:rowOff>202865</xdr:rowOff>
    </xdr:to>
    <xdr:pic>
      <xdr:nvPicPr>
        <xdr:cNvPr id="2" name="Imagen 1">
          <a:extLst>
            <a:ext uri="{FF2B5EF4-FFF2-40B4-BE49-F238E27FC236}">
              <a16:creationId xmlns:a16="http://schemas.microsoft.com/office/drawing/2014/main" id="{77BED9F0-F95F-44DD-BF1A-6E44541CB748}"/>
            </a:ext>
          </a:extLst>
        </xdr:cNvPr>
        <xdr:cNvPicPr>
          <a:picLocks noChangeAspect="1"/>
        </xdr:cNvPicPr>
      </xdr:nvPicPr>
      <xdr:blipFill>
        <a:blip xmlns:r="http://schemas.openxmlformats.org/officeDocument/2006/relationships" r:embed="rId1"/>
        <a:stretch>
          <a:fillRect/>
        </a:stretch>
      </xdr:blipFill>
      <xdr:spPr>
        <a:xfrm>
          <a:off x="345590" y="100480"/>
          <a:ext cx="1006960" cy="978685"/>
        </a:xfrm>
        <a:prstGeom prst="rect">
          <a:avLst/>
        </a:prstGeom>
      </xdr:spPr>
    </xdr:pic>
    <xdr:clientData/>
  </xdr:twoCellAnchor>
  <xdr:oneCellAnchor>
    <xdr:from>
      <xdr:col>3</xdr:col>
      <xdr:colOff>85725</xdr:colOff>
      <xdr:row>8</xdr:row>
      <xdr:rowOff>176212</xdr:rowOff>
    </xdr:from>
    <xdr:ext cx="220765" cy="175369"/>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D4121ABC-781B-4800-8FC9-EE9D591C040A}"/>
                </a:ext>
              </a:extLst>
            </xdr:cNvPr>
            <xdr:cNvSpPr txBox="1"/>
          </xdr:nvSpPr>
          <xdr:spPr>
            <a:xfrm>
              <a:off x="4924425" y="2871787"/>
              <a:ext cx="220765" cy="175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es-CO" sz="1100" i="1">
                            <a:latin typeface="Cambria Math" panose="02040503050406030204" pitchFamily="18" charset="0"/>
                          </a:rPr>
                        </m:ctrlPr>
                      </m:sSupPr>
                      <m:e>
                        <m:r>
                          <a:rPr lang="es-CO" sz="1100" b="0" i="1">
                            <a:latin typeface="Cambria Math" panose="02040503050406030204" pitchFamily="18" charset="0"/>
                          </a:rPr>
                          <m:t>𝑀</m:t>
                        </m:r>
                      </m:e>
                      <m:sup>
                        <m:r>
                          <a:rPr lang="es-CO" sz="1100" b="0" i="1">
                            <a:latin typeface="Cambria Math" panose="02040503050406030204" pitchFamily="18" charset="0"/>
                          </a:rPr>
                          <m:t>2</m:t>
                        </m:r>
                      </m:sup>
                    </m:sSup>
                  </m:oMath>
                </m:oMathPara>
              </a14:m>
              <a:endParaRPr lang="es-CO" sz="1100"/>
            </a:p>
          </xdr:txBody>
        </xdr:sp>
      </mc:Choice>
      <mc:Fallback xmlns="">
        <xdr:sp macro="" textlink="">
          <xdr:nvSpPr>
            <xdr:cNvPr id="3" name="CuadroTexto 2">
              <a:extLst>
                <a:ext uri="{FF2B5EF4-FFF2-40B4-BE49-F238E27FC236}">
                  <a16:creationId xmlns:a16="http://schemas.microsoft.com/office/drawing/2014/main" id="{D4121ABC-781B-4800-8FC9-EE9D591C040A}"/>
                </a:ext>
              </a:extLst>
            </xdr:cNvPr>
            <xdr:cNvSpPr txBox="1"/>
          </xdr:nvSpPr>
          <xdr:spPr>
            <a:xfrm>
              <a:off x="4924425" y="2871787"/>
              <a:ext cx="220765" cy="175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100" b="0" i="0">
                  <a:latin typeface="Cambria Math" panose="02040503050406030204" pitchFamily="18" charset="0"/>
                </a:rPr>
                <a:t>𝑀^2</a:t>
              </a:r>
              <a:endParaRPr lang="es-CO" sz="1100"/>
            </a:p>
          </xdr:txBody>
        </xdr:sp>
      </mc:Fallback>
    </mc:AlternateContent>
    <xdr:clientData/>
  </xdr:oneCellAnchor>
</xdr:wsDr>
</file>

<file path=xl/drawings/drawing5.xml><?xml version="1.0" encoding="utf-8"?>
<xdr:wsDr xmlns:xdr="http://schemas.openxmlformats.org/drawingml/2006/spreadsheetDrawing" xmlns:a="http://schemas.openxmlformats.org/drawingml/2006/main">
  <xdr:twoCellAnchor editAs="oneCell">
    <xdr:from>
      <xdr:col>2</xdr:col>
      <xdr:colOff>787400</xdr:colOff>
      <xdr:row>1</xdr:row>
      <xdr:rowOff>146050</xdr:rowOff>
    </xdr:from>
    <xdr:to>
      <xdr:col>2</xdr:col>
      <xdr:colOff>1663700</xdr:colOff>
      <xdr:row>1</xdr:row>
      <xdr:rowOff>1066800</xdr:rowOff>
    </xdr:to>
    <xdr:pic>
      <xdr:nvPicPr>
        <xdr:cNvPr id="2" name="Image 1" descr="Logotipo&#10;&#10;El contenido generado por IA puede ser incorrecto.">
          <a:extLst>
            <a:ext uri="{FF2B5EF4-FFF2-40B4-BE49-F238E27FC236}">
              <a16:creationId xmlns:a16="http://schemas.microsoft.com/office/drawing/2014/main" id="{B09C7BD4-54FD-434E-A2E5-A2021CC29C26}"/>
            </a:ext>
          </a:extLst>
        </xdr:cNvPr>
        <xdr:cNvPicPr>
          <a:picLocks/>
        </xdr:cNvPicPr>
      </xdr:nvPicPr>
      <xdr:blipFill>
        <a:blip xmlns:r="http://schemas.openxmlformats.org/officeDocument/2006/relationships" r:embed="rId1" cstate="print"/>
        <a:stretch>
          <a:fillRect/>
        </a:stretch>
      </xdr:blipFill>
      <xdr:spPr>
        <a:xfrm>
          <a:off x="2216150" y="336550"/>
          <a:ext cx="876300" cy="92075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CB1B1-64F4-4EAF-9F65-895F57207CC4}">
  <dimension ref="B1:F12"/>
  <sheetViews>
    <sheetView showGridLines="0" tabSelected="1" zoomScaleNormal="100" workbookViewId="0">
      <selection activeCell="C5" sqref="C5"/>
    </sheetView>
  </sheetViews>
  <sheetFormatPr baseColWidth="10" defaultColWidth="11.453125" defaultRowHeight="14.5" x14ac:dyDescent="0.35"/>
  <cols>
    <col min="1" max="1" width="11.453125" style="85"/>
    <col min="2" max="2" width="9" style="84" bestFit="1" customWidth="1"/>
    <col min="3" max="3" width="46.08984375" style="85" customWidth="1"/>
    <col min="4" max="4" width="14.81640625" style="85" customWidth="1"/>
    <col min="5" max="5" width="15.26953125" style="85" customWidth="1"/>
    <col min="6" max="6" width="14.1796875" style="85" customWidth="1"/>
    <col min="7" max="7" width="11.453125" style="85"/>
    <col min="8" max="8" width="15.81640625" style="85" bestFit="1" customWidth="1"/>
    <col min="9" max="9" width="17.453125" style="85" bestFit="1" customWidth="1"/>
    <col min="10" max="11" width="15.81640625" style="85" bestFit="1" customWidth="1"/>
    <col min="12" max="12" width="12.26953125" style="85" bestFit="1" customWidth="1"/>
    <col min="13" max="13" width="11.453125" style="85"/>
    <col min="14" max="14" width="15.81640625" style="85" bestFit="1" customWidth="1"/>
    <col min="15" max="16384" width="11.453125" style="85"/>
  </cols>
  <sheetData>
    <row r="1" spans="2:6" ht="15" thickBot="1" x14ac:dyDescent="0.4"/>
    <row r="2" spans="2:6" ht="93" customHeight="1" thickBot="1" x14ac:dyDescent="0.4">
      <c r="B2" s="91"/>
      <c r="C2" s="92"/>
      <c r="D2" s="93" t="s">
        <v>136</v>
      </c>
      <c r="E2" s="94"/>
      <c r="F2" s="95"/>
    </row>
    <row r="3" spans="2:6" ht="15" thickBot="1" x14ac:dyDescent="0.4">
      <c r="B3" s="96" t="s">
        <v>137</v>
      </c>
      <c r="C3" s="97"/>
      <c r="D3" s="98"/>
      <c r="E3" s="98"/>
      <c r="F3" s="99"/>
    </row>
    <row r="4" spans="2:6" x14ac:dyDescent="0.35">
      <c r="B4" s="39" t="s">
        <v>138</v>
      </c>
      <c r="C4" s="62"/>
      <c r="D4" s="63" t="s">
        <v>141</v>
      </c>
      <c r="E4" s="100"/>
      <c r="F4" s="101"/>
    </row>
    <row r="5" spans="2:6" x14ac:dyDescent="0.35">
      <c r="B5" s="40" t="s">
        <v>140</v>
      </c>
      <c r="C5" s="61"/>
      <c r="D5" s="41" t="s">
        <v>139</v>
      </c>
      <c r="E5" s="89"/>
      <c r="F5" s="90"/>
    </row>
    <row r="6" spans="2:6" x14ac:dyDescent="0.35">
      <c r="B6" s="40" t="s">
        <v>142</v>
      </c>
      <c r="C6" s="61"/>
      <c r="D6" s="42" t="s">
        <v>143</v>
      </c>
      <c r="E6" s="89"/>
      <c r="F6" s="90"/>
    </row>
    <row r="7" spans="2:6" ht="29" x14ac:dyDescent="0.35">
      <c r="B7" s="40" t="s">
        <v>144</v>
      </c>
      <c r="C7" s="61"/>
      <c r="D7" s="42" t="s">
        <v>145</v>
      </c>
      <c r="E7" s="105" t="s">
        <v>245</v>
      </c>
      <c r="F7" s="106"/>
    </row>
    <row r="8" spans="2:6" ht="50.25" customHeight="1" x14ac:dyDescent="0.35">
      <c r="B8" s="107" t="s">
        <v>147</v>
      </c>
      <c r="C8" s="109"/>
      <c r="D8" s="109" t="s">
        <v>249</v>
      </c>
      <c r="E8" s="85" t="s">
        <v>248</v>
      </c>
      <c r="F8" s="87" t="s">
        <v>248</v>
      </c>
    </row>
    <row r="9" spans="2:6" ht="50" customHeight="1" thickBot="1" x14ac:dyDescent="0.4">
      <c r="B9" s="108"/>
      <c r="C9" s="110"/>
      <c r="D9" s="110"/>
      <c r="E9" s="85" t="s">
        <v>246</v>
      </c>
      <c r="F9" s="87" t="s">
        <v>247</v>
      </c>
    </row>
    <row r="10" spans="2:6" ht="41.5" customHeight="1" thickBot="1" x14ac:dyDescent="0.4">
      <c r="B10" s="111" t="s">
        <v>179</v>
      </c>
      <c r="C10" s="112"/>
      <c r="D10" s="113"/>
      <c r="E10" s="113"/>
      <c r="F10" s="114"/>
    </row>
    <row r="11" spans="2:6" ht="15" thickBot="1" x14ac:dyDescent="0.4">
      <c r="B11" s="115" t="s">
        <v>146</v>
      </c>
      <c r="C11" s="116"/>
      <c r="D11" s="116"/>
      <c r="E11" s="116"/>
      <c r="F11" s="116"/>
    </row>
    <row r="12" spans="2:6" ht="239" customHeight="1" thickBot="1" x14ac:dyDescent="0.4">
      <c r="B12" s="102" t="s">
        <v>182</v>
      </c>
      <c r="C12" s="103"/>
      <c r="D12" s="103"/>
      <c r="E12" s="103"/>
      <c r="F12" s="104"/>
    </row>
  </sheetData>
  <mergeCells count="13">
    <mergeCell ref="B12:F12"/>
    <mergeCell ref="E7:F7"/>
    <mergeCell ref="B8:B9"/>
    <mergeCell ref="C8:C9"/>
    <mergeCell ref="D8:D9"/>
    <mergeCell ref="B10:F10"/>
    <mergeCell ref="B11:F11"/>
    <mergeCell ref="E6:F6"/>
    <mergeCell ref="B2:C2"/>
    <mergeCell ref="D2:F2"/>
    <mergeCell ref="B3:F3"/>
    <mergeCell ref="E4:F4"/>
    <mergeCell ref="E5:F5"/>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4</xdr:col>
                    <xdr:colOff>622300</xdr:colOff>
                    <xdr:row>7</xdr:row>
                    <xdr:rowOff>203200</xdr:rowOff>
                  </from>
                  <to>
                    <xdr:col>4</xdr:col>
                    <xdr:colOff>825500</xdr:colOff>
                    <xdr:row>7</xdr:row>
                    <xdr:rowOff>425450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4</xdr:col>
                    <xdr:colOff>622300</xdr:colOff>
                    <xdr:row>8</xdr:row>
                    <xdr:rowOff>209550</xdr:rowOff>
                  </from>
                  <to>
                    <xdr:col>4</xdr:col>
                    <xdr:colOff>825500</xdr:colOff>
                    <xdr:row>8</xdr:row>
                    <xdr:rowOff>431800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5</xdr:col>
                    <xdr:colOff>622300</xdr:colOff>
                    <xdr:row>7</xdr:row>
                    <xdr:rowOff>209550</xdr:rowOff>
                  </from>
                  <to>
                    <xdr:col>5</xdr:col>
                    <xdr:colOff>825500</xdr:colOff>
                    <xdr:row>7</xdr:row>
                    <xdr:rowOff>431800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5</xdr:col>
                    <xdr:colOff>622300</xdr:colOff>
                    <xdr:row>8</xdr:row>
                    <xdr:rowOff>203200</xdr:rowOff>
                  </from>
                  <to>
                    <xdr:col>5</xdr:col>
                    <xdr:colOff>825500</xdr:colOff>
                    <xdr:row>8</xdr:row>
                    <xdr:rowOff>425450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39"/>
  <sheetViews>
    <sheetView showGridLines="0" topLeftCell="A29" zoomScaleNormal="100" workbookViewId="0">
      <selection activeCell="B39" sqref="B39:F39"/>
    </sheetView>
  </sheetViews>
  <sheetFormatPr baseColWidth="10" defaultColWidth="11.453125" defaultRowHeight="14.5" x14ac:dyDescent="0.35"/>
  <cols>
    <col min="1" max="1" width="11.453125" style="85"/>
    <col min="2" max="2" width="9" style="84" bestFit="1" customWidth="1"/>
    <col min="3" max="3" width="46.08984375" style="85" customWidth="1"/>
    <col min="4" max="4" width="14.81640625" style="85" customWidth="1"/>
    <col min="5" max="5" width="15.26953125" style="85" customWidth="1"/>
    <col min="6" max="6" width="14.1796875" style="85" customWidth="1"/>
    <col min="7" max="7" width="11.453125" style="85"/>
    <col min="8" max="8" width="15.81640625" style="85" bestFit="1" customWidth="1"/>
    <col min="9" max="9" width="17.453125" style="85" bestFit="1" customWidth="1"/>
    <col min="10" max="11" width="15.81640625" style="85" bestFit="1" customWidth="1"/>
    <col min="12" max="12" width="12.26953125" style="85" bestFit="1" customWidth="1"/>
    <col min="13" max="13" width="11.453125" style="85"/>
    <col min="14" max="14" width="15.81640625" style="85" bestFit="1" customWidth="1"/>
    <col min="15" max="16384" width="11.453125" style="85"/>
  </cols>
  <sheetData>
    <row r="1" spans="2:6" ht="15" thickBot="1" x14ac:dyDescent="0.4"/>
    <row r="2" spans="2:6" ht="93" customHeight="1" thickBot="1" x14ac:dyDescent="0.4">
      <c r="B2" s="91"/>
      <c r="C2" s="92"/>
      <c r="D2" s="93" t="s">
        <v>136</v>
      </c>
      <c r="E2" s="94"/>
      <c r="F2" s="95"/>
    </row>
    <row r="3" spans="2:6" ht="15" thickBot="1" x14ac:dyDescent="0.4">
      <c r="B3" s="96" t="s">
        <v>137</v>
      </c>
      <c r="C3" s="97"/>
      <c r="D3" s="98"/>
      <c r="E3" s="98"/>
      <c r="F3" s="99"/>
    </row>
    <row r="4" spans="2:6" ht="41.5" customHeight="1" thickBot="1" x14ac:dyDescent="0.4">
      <c r="B4" s="111" t="s">
        <v>179</v>
      </c>
      <c r="C4" s="112"/>
      <c r="D4" s="113"/>
      <c r="E4" s="113"/>
      <c r="F4" s="114"/>
    </row>
    <row r="5" spans="2:6" ht="15" thickBot="1" x14ac:dyDescent="0.4">
      <c r="B5" s="115" t="s">
        <v>146</v>
      </c>
      <c r="C5" s="116"/>
      <c r="D5" s="116"/>
      <c r="E5" s="116"/>
      <c r="F5" s="116"/>
    </row>
    <row r="6" spans="2:6" ht="239" customHeight="1" thickBot="1" x14ac:dyDescent="0.4">
      <c r="B6" s="102" t="s">
        <v>182</v>
      </c>
      <c r="C6" s="103"/>
      <c r="D6" s="103"/>
      <c r="E6" s="103"/>
      <c r="F6" s="103"/>
    </row>
    <row r="7" spans="2:6" ht="50.25" customHeight="1" x14ac:dyDescent="0.35">
      <c r="B7" s="64" t="s">
        <v>7</v>
      </c>
      <c r="C7" s="64" t="s">
        <v>135</v>
      </c>
      <c r="D7" s="65" t="s">
        <v>180</v>
      </c>
      <c r="E7" s="65" t="s">
        <v>250</v>
      </c>
      <c r="F7" s="65" t="s">
        <v>181</v>
      </c>
    </row>
    <row r="8" spans="2:6" x14ac:dyDescent="0.35">
      <c r="B8" s="86">
        <v>1</v>
      </c>
      <c r="C8" s="75" t="s">
        <v>148</v>
      </c>
      <c r="D8" s="59"/>
      <c r="E8" s="60">
        <f>+D8*19%</f>
        <v>0</v>
      </c>
      <c r="F8" s="60">
        <f>+D8+E8</f>
        <v>0</v>
      </c>
    </row>
    <row r="9" spans="2:6" x14ac:dyDescent="0.35">
      <c r="B9" s="86">
        <v>2</v>
      </c>
      <c r="C9" s="75" t="s">
        <v>149</v>
      </c>
      <c r="D9" s="59"/>
      <c r="E9" s="60">
        <f t="shared" ref="E9:E38" si="0">+D9*19%</f>
        <v>0</v>
      </c>
      <c r="F9" s="60">
        <f t="shared" ref="F9:F38" si="1">+D9+E9</f>
        <v>0</v>
      </c>
    </row>
    <row r="10" spans="2:6" x14ac:dyDescent="0.35">
      <c r="B10" s="86">
        <v>3</v>
      </c>
      <c r="C10" s="75" t="s">
        <v>150</v>
      </c>
      <c r="D10" s="59"/>
      <c r="E10" s="60">
        <f t="shared" si="0"/>
        <v>0</v>
      </c>
      <c r="F10" s="60">
        <f t="shared" si="1"/>
        <v>0</v>
      </c>
    </row>
    <row r="11" spans="2:6" x14ac:dyDescent="0.35">
      <c r="B11" s="86">
        <v>4</v>
      </c>
      <c r="C11" s="75" t="s">
        <v>151</v>
      </c>
      <c r="D11" s="59"/>
      <c r="E11" s="60">
        <f t="shared" si="0"/>
        <v>0</v>
      </c>
      <c r="F11" s="60">
        <f t="shared" si="1"/>
        <v>0</v>
      </c>
    </row>
    <row r="12" spans="2:6" x14ac:dyDescent="0.35">
      <c r="B12" s="86">
        <v>5</v>
      </c>
      <c r="C12" s="75" t="s">
        <v>152</v>
      </c>
      <c r="D12" s="59"/>
      <c r="E12" s="60">
        <f t="shared" si="0"/>
        <v>0</v>
      </c>
      <c r="F12" s="60">
        <f t="shared" si="1"/>
        <v>0</v>
      </c>
    </row>
    <row r="13" spans="2:6" x14ac:dyDescent="0.35">
      <c r="B13" s="86">
        <v>6</v>
      </c>
      <c r="C13" s="75" t="s">
        <v>153</v>
      </c>
      <c r="D13" s="88"/>
      <c r="E13" s="60">
        <f t="shared" si="0"/>
        <v>0</v>
      </c>
      <c r="F13" s="60">
        <f t="shared" si="1"/>
        <v>0</v>
      </c>
    </row>
    <row r="14" spans="2:6" x14ac:dyDescent="0.35">
      <c r="B14" s="86">
        <v>7</v>
      </c>
      <c r="C14" s="75" t="s">
        <v>154</v>
      </c>
      <c r="D14" s="88"/>
      <c r="E14" s="60">
        <f t="shared" si="0"/>
        <v>0</v>
      </c>
      <c r="F14" s="60">
        <f t="shared" si="1"/>
        <v>0</v>
      </c>
    </row>
    <row r="15" spans="2:6" x14ac:dyDescent="0.35">
      <c r="B15" s="86">
        <v>8</v>
      </c>
      <c r="C15" s="75" t="s">
        <v>155</v>
      </c>
      <c r="D15" s="88"/>
      <c r="E15" s="60">
        <f t="shared" si="0"/>
        <v>0</v>
      </c>
      <c r="F15" s="60">
        <f t="shared" si="1"/>
        <v>0</v>
      </c>
    </row>
    <row r="16" spans="2:6" x14ac:dyDescent="0.35">
      <c r="B16" s="86">
        <v>9</v>
      </c>
      <c r="C16" s="75" t="s">
        <v>156</v>
      </c>
      <c r="D16" s="59"/>
      <c r="E16" s="60">
        <f t="shared" si="0"/>
        <v>0</v>
      </c>
      <c r="F16" s="60">
        <f t="shared" si="1"/>
        <v>0</v>
      </c>
    </row>
    <row r="17" spans="2:6" x14ac:dyDescent="0.35">
      <c r="B17" s="86">
        <v>10</v>
      </c>
      <c r="C17" s="75" t="s">
        <v>157</v>
      </c>
      <c r="D17" s="59"/>
      <c r="E17" s="60">
        <f t="shared" si="0"/>
        <v>0</v>
      </c>
      <c r="F17" s="60">
        <f t="shared" si="1"/>
        <v>0</v>
      </c>
    </row>
    <row r="18" spans="2:6" x14ac:dyDescent="0.35">
      <c r="B18" s="86">
        <v>11</v>
      </c>
      <c r="C18" s="75" t="s">
        <v>158</v>
      </c>
      <c r="D18" s="59"/>
      <c r="E18" s="60">
        <f t="shared" si="0"/>
        <v>0</v>
      </c>
      <c r="F18" s="60">
        <f t="shared" si="1"/>
        <v>0</v>
      </c>
    </row>
    <row r="19" spans="2:6" x14ac:dyDescent="0.35">
      <c r="B19" s="86">
        <v>12</v>
      </c>
      <c r="C19" s="75" t="s">
        <v>159</v>
      </c>
      <c r="D19" s="88"/>
      <c r="E19" s="60">
        <f t="shared" si="0"/>
        <v>0</v>
      </c>
      <c r="F19" s="60">
        <f t="shared" si="1"/>
        <v>0</v>
      </c>
    </row>
    <row r="20" spans="2:6" x14ac:dyDescent="0.35">
      <c r="B20" s="86">
        <v>13</v>
      </c>
      <c r="C20" s="75" t="s">
        <v>160</v>
      </c>
      <c r="D20" s="88"/>
      <c r="E20" s="60">
        <f t="shared" si="0"/>
        <v>0</v>
      </c>
      <c r="F20" s="60">
        <f t="shared" si="1"/>
        <v>0</v>
      </c>
    </row>
    <row r="21" spans="2:6" x14ac:dyDescent="0.35">
      <c r="B21" s="86">
        <v>14</v>
      </c>
      <c r="C21" s="75" t="s">
        <v>161</v>
      </c>
      <c r="D21" s="88"/>
      <c r="E21" s="60">
        <f t="shared" si="0"/>
        <v>0</v>
      </c>
      <c r="F21" s="60">
        <f t="shared" si="1"/>
        <v>0</v>
      </c>
    </row>
    <row r="22" spans="2:6" x14ac:dyDescent="0.35">
      <c r="B22" s="86">
        <v>15</v>
      </c>
      <c r="C22" s="75" t="s">
        <v>162</v>
      </c>
      <c r="D22" s="88"/>
      <c r="E22" s="60">
        <f t="shared" si="0"/>
        <v>0</v>
      </c>
      <c r="F22" s="60">
        <f t="shared" si="1"/>
        <v>0</v>
      </c>
    </row>
    <row r="23" spans="2:6" x14ac:dyDescent="0.35">
      <c r="B23" s="86">
        <v>16</v>
      </c>
      <c r="C23" s="75" t="s">
        <v>163</v>
      </c>
      <c r="D23" s="88"/>
      <c r="E23" s="60">
        <f t="shared" si="0"/>
        <v>0</v>
      </c>
      <c r="F23" s="60">
        <f t="shared" si="1"/>
        <v>0</v>
      </c>
    </row>
    <row r="24" spans="2:6" x14ac:dyDescent="0.35">
      <c r="B24" s="86">
        <v>17</v>
      </c>
      <c r="C24" s="75" t="s">
        <v>164</v>
      </c>
      <c r="D24" s="88"/>
      <c r="E24" s="60">
        <f t="shared" si="0"/>
        <v>0</v>
      </c>
      <c r="F24" s="60">
        <f t="shared" si="1"/>
        <v>0</v>
      </c>
    </row>
    <row r="25" spans="2:6" ht="17" customHeight="1" x14ac:dyDescent="0.35">
      <c r="B25" s="86">
        <v>18</v>
      </c>
      <c r="C25" s="75" t="s">
        <v>165</v>
      </c>
      <c r="D25" s="88"/>
      <c r="E25" s="60">
        <f t="shared" si="0"/>
        <v>0</v>
      </c>
      <c r="F25" s="60">
        <f t="shared" si="1"/>
        <v>0</v>
      </c>
    </row>
    <row r="26" spans="2:6" x14ac:dyDescent="0.35">
      <c r="B26" s="86">
        <v>19</v>
      </c>
      <c r="C26" s="75" t="s">
        <v>166</v>
      </c>
      <c r="D26" s="88"/>
      <c r="E26" s="60">
        <f t="shared" si="0"/>
        <v>0</v>
      </c>
      <c r="F26" s="60">
        <f t="shared" si="1"/>
        <v>0</v>
      </c>
    </row>
    <row r="27" spans="2:6" x14ac:dyDescent="0.35">
      <c r="B27" s="86">
        <v>20</v>
      </c>
      <c r="C27" s="75" t="s">
        <v>167</v>
      </c>
      <c r="D27" s="88"/>
      <c r="E27" s="60">
        <f t="shared" si="0"/>
        <v>0</v>
      </c>
      <c r="F27" s="60">
        <f t="shared" si="1"/>
        <v>0</v>
      </c>
    </row>
    <row r="28" spans="2:6" x14ac:dyDescent="0.35">
      <c r="B28" s="86">
        <v>21</v>
      </c>
      <c r="C28" s="75" t="s">
        <v>168</v>
      </c>
      <c r="D28" s="88"/>
      <c r="E28" s="60">
        <f t="shared" si="0"/>
        <v>0</v>
      </c>
      <c r="F28" s="60">
        <f t="shared" si="1"/>
        <v>0</v>
      </c>
    </row>
    <row r="29" spans="2:6" x14ac:dyDescent="0.35">
      <c r="B29" s="86">
        <v>22</v>
      </c>
      <c r="C29" s="75" t="s">
        <v>169</v>
      </c>
      <c r="D29" s="88"/>
      <c r="E29" s="60">
        <f t="shared" si="0"/>
        <v>0</v>
      </c>
      <c r="F29" s="60">
        <f t="shared" si="1"/>
        <v>0</v>
      </c>
    </row>
    <row r="30" spans="2:6" x14ac:dyDescent="0.35">
      <c r="B30" s="86">
        <v>23</v>
      </c>
      <c r="C30" s="75" t="s">
        <v>170</v>
      </c>
      <c r="D30" s="88"/>
      <c r="E30" s="60">
        <f t="shared" si="0"/>
        <v>0</v>
      </c>
      <c r="F30" s="60">
        <f t="shared" si="1"/>
        <v>0</v>
      </c>
    </row>
    <row r="31" spans="2:6" x14ac:dyDescent="0.35">
      <c r="B31" s="86">
        <v>24</v>
      </c>
      <c r="C31" s="75" t="s">
        <v>171</v>
      </c>
      <c r="D31" s="88"/>
      <c r="E31" s="60">
        <f t="shared" si="0"/>
        <v>0</v>
      </c>
      <c r="F31" s="60">
        <f t="shared" si="1"/>
        <v>0</v>
      </c>
    </row>
    <row r="32" spans="2:6" x14ac:dyDescent="0.35">
      <c r="B32" s="86">
        <v>25</v>
      </c>
      <c r="C32" s="75" t="s">
        <v>172</v>
      </c>
      <c r="D32" s="88"/>
      <c r="E32" s="60">
        <f t="shared" si="0"/>
        <v>0</v>
      </c>
      <c r="F32" s="60">
        <f t="shared" si="1"/>
        <v>0</v>
      </c>
    </row>
    <row r="33" spans="2:6" x14ac:dyDescent="0.35">
      <c r="B33" s="86">
        <v>26</v>
      </c>
      <c r="C33" s="75" t="s">
        <v>173</v>
      </c>
      <c r="D33" s="88"/>
      <c r="E33" s="60">
        <f t="shared" si="0"/>
        <v>0</v>
      </c>
      <c r="F33" s="60">
        <f t="shared" si="1"/>
        <v>0</v>
      </c>
    </row>
    <row r="34" spans="2:6" x14ac:dyDescent="0.35">
      <c r="B34" s="86">
        <v>27</v>
      </c>
      <c r="C34" s="75" t="s">
        <v>174</v>
      </c>
      <c r="D34" s="88"/>
      <c r="E34" s="60">
        <f t="shared" si="0"/>
        <v>0</v>
      </c>
      <c r="F34" s="60">
        <f t="shared" si="1"/>
        <v>0</v>
      </c>
    </row>
    <row r="35" spans="2:6" x14ac:dyDescent="0.35">
      <c r="B35" s="86">
        <v>28</v>
      </c>
      <c r="C35" s="75" t="s">
        <v>175</v>
      </c>
      <c r="D35" s="88"/>
      <c r="E35" s="60">
        <f t="shared" si="0"/>
        <v>0</v>
      </c>
      <c r="F35" s="60">
        <f t="shared" si="1"/>
        <v>0</v>
      </c>
    </row>
    <row r="36" spans="2:6" x14ac:dyDescent="0.35">
      <c r="B36" s="86">
        <v>29</v>
      </c>
      <c r="C36" s="75" t="s">
        <v>176</v>
      </c>
      <c r="D36" s="88"/>
      <c r="E36" s="60">
        <f t="shared" si="0"/>
        <v>0</v>
      </c>
      <c r="F36" s="60">
        <f t="shared" si="1"/>
        <v>0</v>
      </c>
    </row>
    <row r="37" spans="2:6" x14ac:dyDescent="0.35">
      <c r="B37" s="86">
        <v>30</v>
      </c>
      <c r="C37" s="75" t="s">
        <v>177</v>
      </c>
      <c r="D37" s="88"/>
      <c r="E37" s="60">
        <f t="shared" si="0"/>
        <v>0</v>
      </c>
      <c r="F37" s="60">
        <f t="shared" si="1"/>
        <v>0</v>
      </c>
    </row>
    <row r="38" spans="2:6" ht="29" x14ac:dyDescent="0.35">
      <c r="B38" s="86">
        <v>31</v>
      </c>
      <c r="C38" s="75" t="s">
        <v>178</v>
      </c>
      <c r="D38" s="88"/>
      <c r="E38" s="60">
        <f t="shared" si="0"/>
        <v>0</v>
      </c>
      <c r="F38" s="60">
        <f t="shared" si="1"/>
        <v>0</v>
      </c>
    </row>
    <row r="39" spans="2:6" ht="52.5" customHeight="1" x14ac:dyDescent="0.35">
      <c r="B39" s="148" t="s">
        <v>268</v>
      </c>
      <c r="C39" s="149"/>
      <c r="D39" s="149"/>
      <c r="E39" s="149"/>
      <c r="F39" s="150"/>
    </row>
  </sheetData>
  <mergeCells count="7">
    <mergeCell ref="B39:F39"/>
    <mergeCell ref="B2:C2"/>
    <mergeCell ref="D2:F2"/>
    <mergeCell ref="B3:F3"/>
    <mergeCell ref="B6:F6"/>
    <mergeCell ref="B4:F4"/>
    <mergeCell ref="B5:F5"/>
  </mergeCells>
  <dataValidations count="1">
    <dataValidation type="textLength" operator="lessThanOrEqual" showInputMessage="1" showErrorMessage="1" errorTitle="Longitud excedida" error="Este valor debe tener 571 caracteres o menos." promptTitle="Texto (se requiere)" prompt="Longitud máxima: 571 caracteres." sqref="B39" xr:uid="{DC4D1963-9747-4B2B-ACB5-D93F24A3028E}">
      <formula1>571</formula1>
    </dataValidation>
  </dataValidation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4" r:id="rId4" name="Check Box 10">
              <controlPr defaultSize="0" autoFill="0" autoLine="0" autoPict="0">
                <anchor moveWithCells="1">
                  <from>
                    <xdr:col>4</xdr:col>
                    <xdr:colOff>622300</xdr:colOff>
                    <xdr:row>3</xdr:row>
                    <xdr:rowOff>0</xdr:rowOff>
                  </from>
                  <to>
                    <xdr:col>4</xdr:col>
                    <xdr:colOff>825500</xdr:colOff>
                    <xdr:row>3</xdr:row>
                    <xdr:rowOff>222250</xdr:rowOff>
                  </to>
                </anchor>
              </controlPr>
            </control>
          </mc:Choice>
        </mc:AlternateContent>
        <mc:AlternateContent xmlns:mc="http://schemas.openxmlformats.org/markup-compatibility/2006">
          <mc:Choice Requires="x14">
            <control shapeId="1035" r:id="rId5" name="Check Box 11">
              <controlPr defaultSize="0" autoFill="0" autoLine="0" autoPict="0">
                <anchor moveWithCells="1">
                  <from>
                    <xdr:col>4</xdr:col>
                    <xdr:colOff>622300</xdr:colOff>
                    <xdr:row>3</xdr:row>
                    <xdr:rowOff>0</xdr:rowOff>
                  </from>
                  <to>
                    <xdr:col>4</xdr:col>
                    <xdr:colOff>825500</xdr:colOff>
                    <xdr:row>3</xdr:row>
                    <xdr:rowOff>222250</xdr:rowOff>
                  </to>
                </anchor>
              </controlPr>
            </control>
          </mc:Choice>
        </mc:AlternateContent>
        <mc:AlternateContent xmlns:mc="http://schemas.openxmlformats.org/markup-compatibility/2006">
          <mc:Choice Requires="x14">
            <control shapeId="1038" r:id="rId6" name="Check Box 14">
              <controlPr defaultSize="0" autoFill="0" autoLine="0" autoPict="0">
                <anchor moveWithCells="1">
                  <from>
                    <xdr:col>5</xdr:col>
                    <xdr:colOff>622300</xdr:colOff>
                    <xdr:row>3</xdr:row>
                    <xdr:rowOff>0</xdr:rowOff>
                  </from>
                  <to>
                    <xdr:col>5</xdr:col>
                    <xdr:colOff>825500</xdr:colOff>
                    <xdr:row>3</xdr:row>
                    <xdr:rowOff>222250</xdr:rowOff>
                  </to>
                </anchor>
              </controlPr>
            </control>
          </mc:Choice>
        </mc:AlternateContent>
        <mc:AlternateContent xmlns:mc="http://schemas.openxmlformats.org/markup-compatibility/2006">
          <mc:Choice Requires="x14">
            <control shapeId="1039" r:id="rId7" name="Check Box 15">
              <controlPr defaultSize="0" autoFill="0" autoLine="0" autoPict="0">
                <anchor moveWithCells="1">
                  <from>
                    <xdr:col>5</xdr:col>
                    <xdr:colOff>622300</xdr:colOff>
                    <xdr:row>3</xdr:row>
                    <xdr:rowOff>0</xdr:rowOff>
                  </from>
                  <to>
                    <xdr:col>5</xdr:col>
                    <xdr:colOff>825500</xdr:colOff>
                    <xdr:row>3</xdr:row>
                    <xdr:rowOff>222250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78"/>
  <sheetViews>
    <sheetView topLeftCell="C68" workbookViewId="0">
      <selection activeCell="E76" sqref="E76:M78"/>
    </sheetView>
  </sheetViews>
  <sheetFormatPr baseColWidth="10" defaultColWidth="11.453125" defaultRowHeight="14" x14ac:dyDescent="0.3"/>
  <cols>
    <col min="1" max="1" width="11.453125" style="1"/>
    <col min="2" max="2" width="11.81640625" style="1" bestFit="1" customWidth="1"/>
    <col min="3" max="3" width="57.26953125" style="1" customWidth="1"/>
    <col min="4" max="4" width="8.1796875" style="1" bestFit="1" customWidth="1"/>
    <col min="5" max="6" width="12.453125" style="1" bestFit="1" customWidth="1"/>
    <col min="7" max="7" width="13.453125" style="1" bestFit="1" customWidth="1"/>
    <col min="8" max="10" width="12.453125" style="1" bestFit="1" customWidth="1"/>
    <col min="11" max="11" width="13.453125" style="1" bestFit="1" customWidth="1"/>
    <col min="12" max="12" width="12.453125" style="1" bestFit="1" customWidth="1"/>
    <col min="13" max="13" width="13.453125" style="1" bestFit="1" customWidth="1"/>
    <col min="14" max="16384" width="11.453125" style="1"/>
  </cols>
  <sheetData>
    <row r="1" spans="1:10" ht="36" customHeight="1" x14ac:dyDescent="0.3">
      <c r="A1" s="120" t="s">
        <v>2</v>
      </c>
      <c r="B1" s="121"/>
      <c r="C1" s="121"/>
      <c r="D1" s="121"/>
      <c r="E1" s="121"/>
      <c r="F1" s="121"/>
      <c r="G1" s="121"/>
      <c r="H1" s="122"/>
    </row>
    <row r="2" spans="1:10" ht="33" customHeight="1" x14ac:dyDescent="0.3">
      <c r="A2" s="123" t="s">
        <v>3</v>
      </c>
      <c r="B2" s="124"/>
      <c r="C2" s="124"/>
      <c r="D2" s="124"/>
      <c r="E2" s="124"/>
      <c r="F2" s="124"/>
      <c r="G2" s="124"/>
      <c r="H2" s="125"/>
    </row>
    <row r="3" spans="1:10" ht="44.25" customHeight="1" thickBot="1" x14ac:dyDescent="0.35">
      <c r="A3" s="126" t="s">
        <v>4</v>
      </c>
      <c r="B3" s="127"/>
      <c r="C3" s="127"/>
      <c r="D3" s="127"/>
      <c r="E3" s="127"/>
      <c r="F3" s="127"/>
      <c r="G3" s="127"/>
      <c r="H3" s="128"/>
    </row>
    <row r="5" spans="1:10" x14ac:dyDescent="0.3">
      <c r="B5" s="129" t="s">
        <v>5</v>
      </c>
      <c r="C5" s="129"/>
      <c r="D5" s="129"/>
      <c r="E5" s="129"/>
      <c r="F5" s="129"/>
      <c r="G5" s="129"/>
    </row>
    <row r="6" spans="1:10" ht="28" x14ac:dyDescent="0.3">
      <c r="B6" s="19" t="s">
        <v>6</v>
      </c>
      <c r="C6" s="19" t="s">
        <v>7</v>
      </c>
      <c r="D6" s="19" t="s">
        <v>8</v>
      </c>
      <c r="E6" s="19" t="s">
        <v>9</v>
      </c>
      <c r="F6" s="20" t="s">
        <v>0</v>
      </c>
      <c r="G6" s="20" t="s">
        <v>10</v>
      </c>
    </row>
    <row r="7" spans="1:10" ht="14.5" x14ac:dyDescent="0.35">
      <c r="B7" s="21">
        <v>1</v>
      </c>
      <c r="C7" s="22" t="s">
        <v>11</v>
      </c>
      <c r="D7" s="22" t="s">
        <v>12</v>
      </c>
      <c r="E7" s="7">
        <v>2005225</v>
      </c>
      <c r="F7" s="7">
        <f t="shared" ref="F7:F32" si="0">+ROUND(E7*19%,0)</f>
        <v>380993</v>
      </c>
      <c r="G7" s="7">
        <f t="shared" ref="G7:G32" si="1">+F7+E7</f>
        <v>2386218</v>
      </c>
      <c r="I7"/>
      <c r="J7"/>
    </row>
    <row r="8" spans="1:10" ht="14.5" x14ac:dyDescent="0.35">
      <c r="B8" s="23">
        <v>2</v>
      </c>
      <c r="C8" s="24" t="s">
        <v>13</v>
      </c>
      <c r="D8" s="22" t="s">
        <v>12</v>
      </c>
      <c r="E8" s="7">
        <v>2406257</v>
      </c>
      <c r="F8" s="7">
        <f t="shared" si="0"/>
        <v>457189</v>
      </c>
      <c r="G8" s="7">
        <f t="shared" si="1"/>
        <v>2863446</v>
      </c>
      <c r="I8"/>
      <c r="J8"/>
    </row>
    <row r="9" spans="1:10" ht="14.5" x14ac:dyDescent="0.35">
      <c r="B9" s="23">
        <v>3</v>
      </c>
      <c r="C9" s="24" t="s">
        <v>14</v>
      </c>
      <c r="D9" s="22" t="s">
        <v>12</v>
      </c>
      <c r="E9" s="7">
        <v>2807322</v>
      </c>
      <c r="F9" s="7">
        <f t="shared" si="0"/>
        <v>533391</v>
      </c>
      <c r="G9" s="7">
        <f t="shared" si="1"/>
        <v>3340713</v>
      </c>
      <c r="I9"/>
      <c r="J9"/>
    </row>
    <row r="10" spans="1:10" ht="14.5" x14ac:dyDescent="0.35">
      <c r="B10" s="23">
        <v>4</v>
      </c>
      <c r="C10" s="24" t="s">
        <v>15</v>
      </c>
      <c r="D10" s="24" t="s">
        <v>16</v>
      </c>
      <c r="E10" s="7">
        <v>104300</v>
      </c>
      <c r="F10" s="7">
        <f t="shared" si="0"/>
        <v>19817</v>
      </c>
      <c r="G10" s="7">
        <f t="shared" si="1"/>
        <v>124117</v>
      </c>
      <c r="I10"/>
      <c r="J10"/>
    </row>
    <row r="11" spans="1:10" ht="14.5" x14ac:dyDescent="0.35">
      <c r="B11" s="23">
        <v>5</v>
      </c>
      <c r="C11" s="24" t="s">
        <v>17</v>
      </c>
      <c r="D11" s="24" t="s">
        <v>16</v>
      </c>
      <c r="E11" s="7">
        <v>129333</v>
      </c>
      <c r="F11" s="7">
        <f t="shared" si="0"/>
        <v>24573</v>
      </c>
      <c r="G11" s="7">
        <f t="shared" si="1"/>
        <v>153906</v>
      </c>
      <c r="I11"/>
      <c r="J11"/>
    </row>
    <row r="12" spans="1:10" ht="14.5" x14ac:dyDescent="0.35">
      <c r="B12" s="23">
        <v>6</v>
      </c>
      <c r="C12" s="24" t="s">
        <v>18</v>
      </c>
      <c r="D12" s="24" t="s">
        <v>16</v>
      </c>
      <c r="E12" s="7">
        <v>186466</v>
      </c>
      <c r="F12" s="7">
        <f t="shared" si="0"/>
        <v>35429</v>
      </c>
      <c r="G12" s="7">
        <f t="shared" si="1"/>
        <v>221895</v>
      </c>
      <c r="I12"/>
      <c r="J12"/>
    </row>
    <row r="13" spans="1:10" ht="14.5" x14ac:dyDescent="0.35">
      <c r="B13" s="23">
        <v>7</v>
      </c>
      <c r="C13" s="24" t="s">
        <v>19</v>
      </c>
      <c r="D13" s="24" t="s">
        <v>16</v>
      </c>
      <c r="E13" s="7">
        <v>205533</v>
      </c>
      <c r="F13" s="7">
        <f t="shared" si="0"/>
        <v>39051</v>
      </c>
      <c r="G13" s="7">
        <f t="shared" si="1"/>
        <v>244584</v>
      </c>
      <c r="I13"/>
      <c r="J13"/>
    </row>
    <row r="14" spans="1:10" ht="14.5" x14ac:dyDescent="0.35">
      <c r="B14" s="23">
        <v>8</v>
      </c>
      <c r="C14" s="24" t="s">
        <v>20</v>
      </c>
      <c r="D14" s="24" t="s">
        <v>12</v>
      </c>
      <c r="E14" s="7">
        <v>36100</v>
      </c>
      <c r="F14" s="7">
        <f t="shared" si="0"/>
        <v>6859</v>
      </c>
      <c r="G14" s="7">
        <f t="shared" si="1"/>
        <v>42959</v>
      </c>
      <c r="I14"/>
      <c r="J14"/>
    </row>
    <row r="15" spans="1:10" ht="14.5" x14ac:dyDescent="0.35">
      <c r="B15" s="23">
        <v>9</v>
      </c>
      <c r="C15" s="24" t="s">
        <v>21</v>
      </c>
      <c r="D15" s="24" t="s">
        <v>12</v>
      </c>
      <c r="E15" s="7">
        <v>962496</v>
      </c>
      <c r="F15" s="7">
        <f t="shared" si="0"/>
        <v>182874</v>
      </c>
      <c r="G15" s="7">
        <f t="shared" si="1"/>
        <v>1145370</v>
      </c>
      <c r="I15"/>
      <c r="J15"/>
    </row>
    <row r="16" spans="1:10" ht="28" x14ac:dyDescent="0.35">
      <c r="B16" s="23">
        <v>10</v>
      </c>
      <c r="C16" s="24" t="s">
        <v>22</v>
      </c>
      <c r="D16" s="24" t="s">
        <v>12</v>
      </c>
      <c r="E16" s="7">
        <v>2165625</v>
      </c>
      <c r="F16" s="7">
        <f t="shared" si="0"/>
        <v>411469</v>
      </c>
      <c r="G16" s="7">
        <f t="shared" si="1"/>
        <v>2577094</v>
      </c>
      <c r="I16"/>
      <c r="J16"/>
    </row>
    <row r="17" spans="2:10" ht="42" x14ac:dyDescent="0.35">
      <c r="B17" s="23">
        <v>11</v>
      </c>
      <c r="C17" s="24" t="s">
        <v>23</v>
      </c>
      <c r="D17" s="24" t="s">
        <v>12</v>
      </c>
      <c r="E17" s="7">
        <v>19231024</v>
      </c>
      <c r="F17" s="7">
        <f t="shared" si="0"/>
        <v>3653895</v>
      </c>
      <c r="G17" s="7">
        <f t="shared" si="1"/>
        <v>22884919</v>
      </c>
      <c r="I17"/>
      <c r="J17"/>
    </row>
    <row r="18" spans="2:10" ht="14.5" x14ac:dyDescent="0.35">
      <c r="B18" s="23">
        <v>12</v>
      </c>
      <c r="C18" s="24" t="s">
        <v>24</v>
      </c>
      <c r="D18" s="24" t="s">
        <v>12</v>
      </c>
      <c r="E18" s="7">
        <v>1204129</v>
      </c>
      <c r="F18" s="7">
        <f t="shared" si="0"/>
        <v>228785</v>
      </c>
      <c r="G18" s="7">
        <f t="shared" si="1"/>
        <v>1432914</v>
      </c>
      <c r="I18"/>
      <c r="J18"/>
    </row>
    <row r="19" spans="2:10" ht="28" x14ac:dyDescent="0.35">
      <c r="B19" s="23">
        <v>13</v>
      </c>
      <c r="C19" s="24" t="s">
        <v>25</v>
      </c>
      <c r="D19" s="24" t="s">
        <v>12</v>
      </c>
      <c r="E19" s="7">
        <v>3524153</v>
      </c>
      <c r="F19" s="7">
        <f t="shared" si="0"/>
        <v>669589</v>
      </c>
      <c r="G19" s="7">
        <f t="shared" si="1"/>
        <v>4193742</v>
      </c>
      <c r="I19"/>
      <c r="J19"/>
    </row>
    <row r="20" spans="2:10" ht="14.5" x14ac:dyDescent="0.35">
      <c r="B20" s="23">
        <v>14</v>
      </c>
      <c r="C20" s="24" t="s">
        <v>26</v>
      </c>
      <c r="D20" s="24" t="s">
        <v>16</v>
      </c>
      <c r="E20" s="7">
        <v>16826767</v>
      </c>
      <c r="F20" s="7">
        <f t="shared" si="0"/>
        <v>3197086</v>
      </c>
      <c r="G20" s="7">
        <f t="shared" si="1"/>
        <v>20023853</v>
      </c>
      <c r="I20"/>
      <c r="J20"/>
    </row>
    <row r="21" spans="2:10" ht="42" x14ac:dyDescent="0.35">
      <c r="B21" s="23">
        <v>15</v>
      </c>
      <c r="C21" s="24" t="s">
        <v>27</v>
      </c>
      <c r="D21" s="24" t="s">
        <v>12</v>
      </c>
      <c r="E21" s="7">
        <v>2406257</v>
      </c>
      <c r="F21" s="7">
        <f t="shared" si="0"/>
        <v>457189</v>
      </c>
      <c r="G21" s="7">
        <f t="shared" si="1"/>
        <v>2863446</v>
      </c>
      <c r="I21"/>
      <c r="J21"/>
    </row>
    <row r="22" spans="2:10" ht="14.5" x14ac:dyDescent="0.35">
      <c r="B22" s="23">
        <v>16</v>
      </c>
      <c r="C22" s="24" t="s">
        <v>28</v>
      </c>
      <c r="D22" s="24" t="s">
        <v>12</v>
      </c>
      <c r="E22" s="7">
        <v>24037505</v>
      </c>
      <c r="F22" s="7">
        <f t="shared" si="0"/>
        <v>4567126</v>
      </c>
      <c r="G22" s="7">
        <f t="shared" si="1"/>
        <v>28604631</v>
      </c>
      <c r="I22"/>
      <c r="J22"/>
    </row>
    <row r="23" spans="2:10" ht="14.5" x14ac:dyDescent="0.35">
      <c r="B23" s="23">
        <v>17</v>
      </c>
      <c r="C23" s="24" t="s">
        <v>29</v>
      </c>
      <c r="D23" s="24" t="s">
        <v>12</v>
      </c>
      <c r="E23" s="7">
        <v>2406257</v>
      </c>
      <c r="F23" s="7">
        <f t="shared" si="0"/>
        <v>457189</v>
      </c>
      <c r="G23" s="7">
        <f t="shared" si="1"/>
        <v>2863446</v>
      </c>
      <c r="I23"/>
      <c r="J23"/>
    </row>
    <row r="24" spans="2:10" ht="14.5" x14ac:dyDescent="0.35">
      <c r="B24" s="23">
        <v>18</v>
      </c>
      <c r="C24" s="24" t="s">
        <v>30</v>
      </c>
      <c r="D24" s="24" t="s">
        <v>31</v>
      </c>
      <c r="E24" s="7">
        <v>7212738</v>
      </c>
      <c r="F24" s="7">
        <f t="shared" si="0"/>
        <v>1370420</v>
      </c>
      <c r="G24" s="7">
        <f t="shared" si="1"/>
        <v>8583158</v>
      </c>
      <c r="I24"/>
      <c r="J24"/>
    </row>
    <row r="25" spans="2:10" ht="14.5" x14ac:dyDescent="0.35">
      <c r="B25" s="23">
        <v>19</v>
      </c>
      <c r="C25" s="24" t="s">
        <v>32</v>
      </c>
      <c r="D25" s="24" t="s">
        <v>12</v>
      </c>
      <c r="E25" s="7">
        <v>46115918</v>
      </c>
      <c r="F25" s="7">
        <f t="shared" si="0"/>
        <v>8762024</v>
      </c>
      <c r="G25" s="7">
        <f t="shared" si="1"/>
        <v>54877942</v>
      </c>
      <c r="I25"/>
      <c r="J25"/>
    </row>
    <row r="26" spans="2:10" ht="14.5" x14ac:dyDescent="0.35">
      <c r="B26" s="23">
        <v>20</v>
      </c>
      <c r="C26" s="24" t="s">
        <v>33</v>
      </c>
      <c r="D26" s="24" t="s">
        <v>34</v>
      </c>
      <c r="E26" s="7">
        <v>501331</v>
      </c>
      <c r="F26" s="7">
        <f t="shared" si="0"/>
        <v>95253</v>
      </c>
      <c r="G26" s="7">
        <f t="shared" si="1"/>
        <v>596584</v>
      </c>
      <c r="I26"/>
      <c r="J26"/>
    </row>
    <row r="27" spans="2:10" ht="14.5" x14ac:dyDescent="0.35">
      <c r="B27" s="23">
        <v>21</v>
      </c>
      <c r="C27" s="24" t="s">
        <v>35</v>
      </c>
      <c r="D27" s="24" t="s">
        <v>34</v>
      </c>
      <c r="E27" s="7">
        <v>601564</v>
      </c>
      <c r="F27" s="7">
        <f t="shared" si="0"/>
        <v>114297</v>
      </c>
      <c r="G27" s="7">
        <f t="shared" si="1"/>
        <v>715861</v>
      </c>
      <c r="I27"/>
      <c r="J27"/>
    </row>
    <row r="28" spans="2:10" ht="14.5" x14ac:dyDescent="0.35">
      <c r="B28" s="23">
        <v>22</v>
      </c>
      <c r="C28" s="24" t="s">
        <v>36</v>
      </c>
      <c r="D28" s="24" t="s">
        <v>12</v>
      </c>
      <c r="E28" s="7">
        <v>861230</v>
      </c>
      <c r="F28" s="7">
        <f t="shared" si="0"/>
        <v>163634</v>
      </c>
      <c r="G28" s="7">
        <f t="shared" si="1"/>
        <v>1024864</v>
      </c>
      <c r="I28"/>
      <c r="J28"/>
    </row>
    <row r="29" spans="2:10" ht="14.5" x14ac:dyDescent="0.35">
      <c r="B29" s="23">
        <v>23</v>
      </c>
      <c r="C29" s="24" t="s">
        <v>37</v>
      </c>
      <c r="D29" s="24" t="s">
        <v>34</v>
      </c>
      <c r="E29" s="7">
        <v>91233</v>
      </c>
      <c r="F29" s="7">
        <f t="shared" si="0"/>
        <v>17334</v>
      </c>
      <c r="G29" s="7">
        <f t="shared" si="1"/>
        <v>108567</v>
      </c>
      <c r="I29"/>
      <c r="J29"/>
    </row>
    <row r="30" spans="2:10" ht="28" x14ac:dyDescent="0.35">
      <c r="B30" s="23">
        <v>24</v>
      </c>
      <c r="C30" s="24" t="s">
        <v>38</v>
      </c>
      <c r="D30" s="24" t="s">
        <v>12</v>
      </c>
      <c r="E30" s="7">
        <v>75200</v>
      </c>
      <c r="F30" s="7">
        <f t="shared" si="0"/>
        <v>14288</v>
      </c>
      <c r="G30" s="7">
        <f t="shared" si="1"/>
        <v>89488</v>
      </c>
      <c r="I30"/>
      <c r="J30"/>
    </row>
    <row r="31" spans="2:10" ht="14.5" x14ac:dyDescent="0.35">
      <c r="B31" s="23">
        <v>25</v>
      </c>
      <c r="C31" s="24" t="s">
        <v>39</v>
      </c>
      <c r="D31" s="24" t="s">
        <v>12</v>
      </c>
      <c r="E31" s="7">
        <v>70200</v>
      </c>
      <c r="F31" s="7">
        <f t="shared" si="0"/>
        <v>13338</v>
      </c>
      <c r="G31" s="7">
        <f t="shared" si="1"/>
        <v>83538</v>
      </c>
      <c r="I31"/>
      <c r="J31"/>
    </row>
    <row r="32" spans="2:10" ht="14.5" x14ac:dyDescent="0.35">
      <c r="B32" s="23">
        <v>26</v>
      </c>
      <c r="C32" s="24" t="s">
        <v>40</v>
      </c>
      <c r="D32" s="24" t="s">
        <v>12</v>
      </c>
      <c r="E32" s="7">
        <v>300799</v>
      </c>
      <c r="F32" s="7">
        <f t="shared" si="0"/>
        <v>57152</v>
      </c>
      <c r="G32" s="7">
        <f t="shared" si="1"/>
        <v>357951</v>
      </c>
      <c r="I32"/>
      <c r="J32"/>
    </row>
    <row r="33" spans="2:13" ht="14.5" thickBot="1" x14ac:dyDescent="0.35">
      <c r="G33" s="38">
        <f>SUM(G7:G32)</f>
        <v>162405206</v>
      </c>
      <c r="H33" s="1">
        <v>166550039</v>
      </c>
    </row>
    <row r="34" spans="2:13" ht="16.5" customHeight="1" x14ac:dyDescent="0.3">
      <c r="C34" s="130" t="s">
        <v>7</v>
      </c>
      <c r="D34" s="132" t="s">
        <v>8</v>
      </c>
      <c r="E34" s="117" t="s">
        <v>41</v>
      </c>
      <c r="F34" s="118"/>
      <c r="G34" s="119"/>
      <c r="H34" s="117" t="s">
        <v>42</v>
      </c>
      <c r="I34" s="118"/>
      <c r="J34" s="119"/>
      <c r="K34" s="117" t="s">
        <v>43</v>
      </c>
      <c r="L34" s="118"/>
      <c r="M34" s="119"/>
    </row>
    <row r="35" spans="2:13" ht="28.5" thickBot="1" x14ac:dyDescent="0.35">
      <c r="C35" s="131"/>
      <c r="D35" s="133"/>
      <c r="E35" s="5" t="s">
        <v>9</v>
      </c>
      <c r="F35" s="6" t="s">
        <v>0</v>
      </c>
      <c r="G35" s="15" t="s">
        <v>10</v>
      </c>
      <c r="H35" s="5" t="s">
        <v>9</v>
      </c>
      <c r="I35" s="6" t="s">
        <v>0</v>
      </c>
      <c r="J35" s="15" t="s">
        <v>10</v>
      </c>
      <c r="K35" s="5" t="s">
        <v>9</v>
      </c>
      <c r="L35" s="6" t="s">
        <v>0</v>
      </c>
      <c r="M35" s="15" t="s">
        <v>10</v>
      </c>
    </row>
    <row r="36" spans="2:13" ht="14.5" x14ac:dyDescent="0.35">
      <c r="B36"/>
      <c r="C36" s="31" t="s">
        <v>44</v>
      </c>
      <c r="D36" s="32" t="s">
        <v>12</v>
      </c>
      <c r="E36" s="16">
        <v>2039325</v>
      </c>
      <c r="F36" s="7">
        <f t="shared" ref="F36:F74" si="2">+ROUND(E36*19%,0)</f>
        <v>387472</v>
      </c>
      <c r="G36" s="8">
        <f t="shared" ref="G36:G74" si="3">+F36+E36</f>
        <v>2426797</v>
      </c>
      <c r="H36" s="16">
        <v>2447357</v>
      </c>
      <c r="I36" s="7">
        <f t="shared" ref="I36:I74" si="4">+ROUND(H36*19%,0)</f>
        <v>464998</v>
      </c>
      <c r="J36" s="8">
        <f t="shared" ref="J36:J74" si="5">+I36+H36</f>
        <v>2912355</v>
      </c>
      <c r="K36" s="16">
        <v>3606386</v>
      </c>
      <c r="L36" s="7">
        <f t="shared" ref="L36:L74" si="6">+ROUND(K36*19%,0)</f>
        <v>685213</v>
      </c>
      <c r="M36" s="8">
        <f t="shared" ref="M36:M74" si="7">+L36+K36</f>
        <v>4291599</v>
      </c>
    </row>
    <row r="37" spans="2:13" ht="14.5" x14ac:dyDescent="0.35">
      <c r="B37"/>
      <c r="C37" s="26" t="s">
        <v>45</v>
      </c>
      <c r="D37" s="27" t="s">
        <v>12</v>
      </c>
      <c r="E37" s="17">
        <v>7018239</v>
      </c>
      <c r="F37" s="10">
        <f t="shared" si="2"/>
        <v>1333465</v>
      </c>
      <c r="G37" s="11">
        <f t="shared" si="3"/>
        <v>8351704</v>
      </c>
      <c r="H37" s="17">
        <v>19991353</v>
      </c>
      <c r="I37" s="10">
        <f t="shared" si="4"/>
        <v>3798357</v>
      </c>
      <c r="J37" s="11">
        <f t="shared" si="5"/>
        <v>23789710</v>
      </c>
      <c r="K37" s="17">
        <v>63802237</v>
      </c>
      <c r="L37" s="10">
        <f t="shared" si="6"/>
        <v>12122425</v>
      </c>
      <c r="M37" s="11">
        <f t="shared" si="7"/>
        <v>75924662</v>
      </c>
    </row>
    <row r="38" spans="2:13" ht="14.5" x14ac:dyDescent="0.35">
      <c r="B38"/>
      <c r="C38" s="26" t="s">
        <v>46</v>
      </c>
      <c r="D38" s="27" t="s">
        <v>12</v>
      </c>
      <c r="E38" s="17">
        <v>69172861</v>
      </c>
      <c r="F38" s="10">
        <f t="shared" si="2"/>
        <v>13142844</v>
      </c>
      <c r="G38" s="11">
        <f t="shared" si="3"/>
        <v>82315705</v>
      </c>
      <c r="H38" s="17">
        <v>78702657</v>
      </c>
      <c r="I38" s="10">
        <f t="shared" si="4"/>
        <v>14953505</v>
      </c>
      <c r="J38" s="11">
        <f t="shared" si="5"/>
        <v>93656162</v>
      </c>
      <c r="K38" s="17">
        <v>88232419</v>
      </c>
      <c r="L38" s="10">
        <f t="shared" si="6"/>
        <v>16764160</v>
      </c>
      <c r="M38" s="11">
        <f t="shared" si="7"/>
        <v>104996579</v>
      </c>
    </row>
    <row r="39" spans="2:13" ht="14.5" x14ac:dyDescent="0.35">
      <c r="B39"/>
      <c r="C39" s="26" t="s">
        <v>47</v>
      </c>
      <c r="D39" s="27" t="s">
        <v>12</v>
      </c>
      <c r="E39" s="17">
        <v>9171864</v>
      </c>
      <c r="F39" s="10">
        <f t="shared" si="2"/>
        <v>1742654</v>
      </c>
      <c r="G39" s="11">
        <f t="shared" si="3"/>
        <v>10914518</v>
      </c>
      <c r="H39" s="17">
        <v>15285740</v>
      </c>
      <c r="I39" s="10">
        <f t="shared" si="4"/>
        <v>2904291</v>
      </c>
      <c r="J39" s="11">
        <f t="shared" si="5"/>
        <v>18190031</v>
      </c>
      <c r="K39" s="17">
        <v>40758973</v>
      </c>
      <c r="L39" s="10">
        <f t="shared" si="6"/>
        <v>7744205</v>
      </c>
      <c r="M39" s="11">
        <f t="shared" si="7"/>
        <v>48503178</v>
      </c>
    </row>
    <row r="40" spans="2:13" ht="14.5" x14ac:dyDescent="0.35">
      <c r="B40"/>
      <c r="C40" s="26" t="s">
        <v>48</v>
      </c>
      <c r="D40" s="27" t="s">
        <v>12</v>
      </c>
      <c r="E40" s="17">
        <v>7134572</v>
      </c>
      <c r="F40" s="10">
        <f t="shared" si="2"/>
        <v>1355569</v>
      </c>
      <c r="G40" s="11">
        <f t="shared" si="3"/>
        <v>8490141</v>
      </c>
      <c r="H40" s="17">
        <v>11209156</v>
      </c>
      <c r="I40" s="10">
        <f t="shared" si="4"/>
        <v>2129740</v>
      </c>
      <c r="J40" s="11">
        <f t="shared" si="5"/>
        <v>13338896</v>
      </c>
      <c r="K40" s="17">
        <v>18026896</v>
      </c>
      <c r="L40" s="10">
        <f t="shared" si="6"/>
        <v>3425110</v>
      </c>
      <c r="M40" s="11">
        <f t="shared" si="7"/>
        <v>21452006</v>
      </c>
    </row>
    <row r="41" spans="2:13" ht="14.5" x14ac:dyDescent="0.35">
      <c r="B41"/>
      <c r="C41" s="26" t="s">
        <v>49</v>
      </c>
      <c r="D41" s="27" t="s">
        <v>12</v>
      </c>
      <c r="E41" s="17">
        <v>714864</v>
      </c>
      <c r="F41" s="10">
        <f t="shared" si="2"/>
        <v>135824</v>
      </c>
      <c r="G41" s="11">
        <f t="shared" si="3"/>
        <v>850688</v>
      </c>
      <c r="H41" s="17">
        <v>1020663</v>
      </c>
      <c r="I41" s="10">
        <f t="shared" si="4"/>
        <v>193926</v>
      </c>
      <c r="J41" s="11">
        <f t="shared" si="5"/>
        <v>1214589</v>
      </c>
      <c r="K41" s="17">
        <v>1804693</v>
      </c>
      <c r="L41" s="10">
        <f t="shared" si="6"/>
        <v>342892</v>
      </c>
      <c r="M41" s="11">
        <f t="shared" si="7"/>
        <v>2147585</v>
      </c>
    </row>
    <row r="42" spans="2:13" ht="14.5" x14ac:dyDescent="0.35">
      <c r="B42"/>
      <c r="C42" s="26" t="s">
        <v>50</v>
      </c>
      <c r="D42" s="27" t="s">
        <v>12</v>
      </c>
      <c r="E42" s="17">
        <v>5013047</v>
      </c>
      <c r="F42" s="10">
        <f t="shared" si="2"/>
        <v>952479</v>
      </c>
      <c r="G42" s="11">
        <f t="shared" si="3"/>
        <v>5965526</v>
      </c>
      <c r="H42" s="17">
        <v>9023464</v>
      </c>
      <c r="I42" s="10">
        <f t="shared" si="4"/>
        <v>1714458</v>
      </c>
      <c r="J42" s="11">
        <f t="shared" si="5"/>
        <v>10737922</v>
      </c>
      <c r="K42" s="17">
        <v>16041704</v>
      </c>
      <c r="L42" s="10">
        <f t="shared" si="6"/>
        <v>3047924</v>
      </c>
      <c r="M42" s="11">
        <f t="shared" si="7"/>
        <v>19089628</v>
      </c>
    </row>
    <row r="43" spans="2:13" ht="14.5" x14ac:dyDescent="0.35">
      <c r="B43"/>
      <c r="C43" s="26" t="s">
        <v>51</v>
      </c>
      <c r="D43" s="27" t="s">
        <v>12</v>
      </c>
      <c r="E43" s="17">
        <v>1427694</v>
      </c>
      <c r="F43" s="10">
        <f t="shared" si="2"/>
        <v>271262</v>
      </c>
      <c r="G43" s="11">
        <f t="shared" si="3"/>
        <v>1698956</v>
      </c>
      <c r="H43" s="17">
        <v>2039325</v>
      </c>
      <c r="I43" s="10">
        <f t="shared" si="4"/>
        <v>387472</v>
      </c>
      <c r="J43" s="11">
        <f t="shared" si="5"/>
        <v>2426797</v>
      </c>
      <c r="K43" s="17">
        <v>3606386</v>
      </c>
      <c r="L43" s="10">
        <f t="shared" si="6"/>
        <v>685213</v>
      </c>
      <c r="M43" s="11">
        <f t="shared" si="7"/>
        <v>4291599</v>
      </c>
    </row>
    <row r="44" spans="2:13" ht="14.5" x14ac:dyDescent="0.35">
      <c r="B44"/>
      <c r="C44" s="26" t="s">
        <v>52</v>
      </c>
      <c r="D44" s="27" t="s">
        <v>12</v>
      </c>
      <c r="E44" s="17">
        <v>1427694</v>
      </c>
      <c r="F44" s="10">
        <f t="shared" si="2"/>
        <v>271262</v>
      </c>
      <c r="G44" s="11">
        <f t="shared" si="3"/>
        <v>1698956</v>
      </c>
      <c r="H44" s="17">
        <v>2039325</v>
      </c>
      <c r="I44" s="10">
        <f t="shared" si="4"/>
        <v>387472</v>
      </c>
      <c r="J44" s="11">
        <f t="shared" si="5"/>
        <v>2426797</v>
      </c>
      <c r="K44" s="17">
        <v>3606386</v>
      </c>
      <c r="L44" s="10">
        <f t="shared" si="6"/>
        <v>685213</v>
      </c>
      <c r="M44" s="11">
        <f t="shared" si="7"/>
        <v>4291599</v>
      </c>
    </row>
    <row r="45" spans="2:13" ht="14.5" x14ac:dyDescent="0.35">
      <c r="B45"/>
      <c r="C45" s="26" t="s">
        <v>53</v>
      </c>
      <c r="D45" s="27" t="s">
        <v>12</v>
      </c>
      <c r="E45" s="17">
        <v>1427694</v>
      </c>
      <c r="F45" s="10">
        <f t="shared" si="2"/>
        <v>271262</v>
      </c>
      <c r="G45" s="11">
        <f t="shared" si="3"/>
        <v>1698956</v>
      </c>
      <c r="H45" s="17">
        <v>2039325</v>
      </c>
      <c r="I45" s="10">
        <f t="shared" si="4"/>
        <v>387472</v>
      </c>
      <c r="J45" s="11">
        <f t="shared" si="5"/>
        <v>2426797</v>
      </c>
      <c r="K45" s="17">
        <v>3606386</v>
      </c>
      <c r="L45" s="10">
        <f t="shared" si="6"/>
        <v>685213</v>
      </c>
      <c r="M45" s="11">
        <f t="shared" si="7"/>
        <v>4291599</v>
      </c>
    </row>
    <row r="46" spans="2:13" ht="14.5" x14ac:dyDescent="0.35">
      <c r="B46"/>
      <c r="C46" s="26" t="s">
        <v>54</v>
      </c>
      <c r="D46" s="27" t="s">
        <v>12</v>
      </c>
      <c r="E46" s="17">
        <v>1427694</v>
      </c>
      <c r="F46" s="10">
        <f t="shared" si="2"/>
        <v>271262</v>
      </c>
      <c r="G46" s="11">
        <f t="shared" si="3"/>
        <v>1698956</v>
      </c>
      <c r="H46" s="17">
        <v>2039325</v>
      </c>
      <c r="I46" s="10">
        <f t="shared" si="4"/>
        <v>387472</v>
      </c>
      <c r="J46" s="11">
        <f t="shared" si="5"/>
        <v>2426797</v>
      </c>
      <c r="K46" s="17">
        <v>3606386</v>
      </c>
      <c r="L46" s="10">
        <f t="shared" si="6"/>
        <v>685213</v>
      </c>
      <c r="M46" s="11">
        <f t="shared" si="7"/>
        <v>4291599</v>
      </c>
    </row>
    <row r="47" spans="2:13" ht="14.5" x14ac:dyDescent="0.35">
      <c r="B47"/>
      <c r="C47" s="26" t="s">
        <v>55</v>
      </c>
      <c r="D47" s="27" t="s">
        <v>12</v>
      </c>
      <c r="E47" s="17">
        <v>802097</v>
      </c>
      <c r="F47" s="10">
        <f t="shared" si="2"/>
        <v>152398</v>
      </c>
      <c r="G47" s="11">
        <f t="shared" si="3"/>
        <v>954495</v>
      </c>
      <c r="H47" s="17">
        <v>2284720</v>
      </c>
      <c r="I47" s="10">
        <f t="shared" si="4"/>
        <v>434097</v>
      </c>
      <c r="J47" s="11">
        <f t="shared" si="5"/>
        <v>2718817</v>
      </c>
      <c r="K47" s="17">
        <v>7291714</v>
      </c>
      <c r="L47" s="10">
        <f t="shared" si="6"/>
        <v>1385426</v>
      </c>
      <c r="M47" s="11">
        <f t="shared" si="7"/>
        <v>8677140</v>
      </c>
    </row>
    <row r="48" spans="2:13" ht="14.5" x14ac:dyDescent="0.35">
      <c r="B48"/>
      <c r="C48" s="26" t="s">
        <v>56</v>
      </c>
      <c r="D48" s="27" t="s">
        <v>12</v>
      </c>
      <c r="E48" s="17">
        <v>802097</v>
      </c>
      <c r="F48" s="10">
        <f t="shared" si="2"/>
        <v>152398</v>
      </c>
      <c r="G48" s="11">
        <f t="shared" si="3"/>
        <v>954495</v>
      </c>
      <c r="H48" s="17">
        <v>2284720</v>
      </c>
      <c r="I48" s="10">
        <f t="shared" si="4"/>
        <v>434097</v>
      </c>
      <c r="J48" s="11">
        <f t="shared" si="5"/>
        <v>2718817</v>
      </c>
      <c r="K48" s="17">
        <v>7291714</v>
      </c>
      <c r="L48" s="10">
        <f t="shared" si="6"/>
        <v>1385426</v>
      </c>
      <c r="M48" s="11">
        <f t="shared" si="7"/>
        <v>8677140</v>
      </c>
    </row>
    <row r="49" spans="1:13" ht="14.5" x14ac:dyDescent="0.35">
      <c r="B49"/>
      <c r="C49" s="26" t="s">
        <v>57</v>
      </c>
      <c r="D49" s="27" t="s">
        <v>12</v>
      </c>
      <c r="E49" s="17">
        <v>6114909</v>
      </c>
      <c r="F49" s="10">
        <f t="shared" si="2"/>
        <v>1161833</v>
      </c>
      <c r="G49" s="11">
        <f t="shared" si="3"/>
        <v>7276742</v>
      </c>
      <c r="H49" s="17">
        <v>8152201</v>
      </c>
      <c r="I49" s="10">
        <f t="shared" si="4"/>
        <v>1548918</v>
      </c>
      <c r="J49" s="11">
        <f t="shared" si="5"/>
        <v>9701119</v>
      </c>
      <c r="K49" s="17">
        <v>14423477</v>
      </c>
      <c r="L49" s="10">
        <f t="shared" si="6"/>
        <v>2740461</v>
      </c>
      <c r="M49" s="11">
        <f t="shared" si="7"/>
        <v>17163938</v>
      </c>
    </row>
    <row r="50" spans="1:13" ht="14.5" x14ac:dyDescent="0.35">
      <c r="B50"/>
      <c r="C50" s="26" t="s">
        <v>58</v>
      </c>
      <c r="D50" s="27" t="s">
        <v>12</v>
      </c>
      <c r="E50" s="17">
        <v>3057955</v>
      </c>
      <c r="F50" s="10">
        <f t="shared" si="2"/>
        <v>581011</v>
      </c>
      <c r="G50" s="11">
        <f t="shared" si="3"/>
        <v>3638966</v>
      </c>
      <c r="H50" s="17">
        <v>3057955</v>
      </c>
      <c r="I50" s="10">
        <f t="shared" si="4"/>
        <v>581011</v>
      </c>
      <c r="J50" s="11">
        <f t="shared" si="5"/>
        <v>3638966</v>
      </c>
      <c r="K50" s="17">
        <v>5096247</v>
      </c>
      <c r="L50" s="10">
        <f t="shared" si="6"/>
        <v>968287</v>
      </c>
      <c r="M50" s="11">
        <f t="shared" si="7"/>
        <v>6064534</v>
      </c>
    </row>
    <row r="51" spans="1:13" ht="14.5" x14ac:dyDescent="0.35">
      <c r="B51"/>
      <c r="C51" s="26" t="s">
        <v>59</v>
      </c>
      <c r="D51" s="27" t="s">
        <v>12</v>
      </c>
      <c r="E51" s="17">
        <v>1154996</v>
      </c>
      <c r="F51" s="10">
        <f t="shared" si="2"/>
        <v>219449</v>
      </c>
      <c r="G51" s="11">
        <f t="shared" si="3"/>
        <v>1374445</v>
      </c>
      <c r="H51" s="17">
        <v>1308395</v>
      </c>
      <c r="I51" s="10">
        <f t="shared" si="4"/>
        <v>248595</v>
      </c>
      <c r="J51" s="11">
        <f t="shared" si="5"/>
        <v>1556990</v>
      </c>
      <c r="K51" s="17">
        <v>1830759</v>
      </c>
      <c r="L51" s="10">
        <f t="shared" si="6"/>
        <v>347844</v>
      </c>
      <c r="M51" s="11">
        <f t="shared" si="7"/>
        <v>2178603</v>
      </c>
    </row>
    <row r="52" spans="1:13" ht="14.5" x14ac:dyDescent="0.35">
      <c r="B52"/>
      <c r="C52" s="26" t="s">
        <v>60</v>
      </c>
      <c r="D52" s="27" t="s">
        <v>12</v>
      </c>
      <c r="E52" s="17">
        <v>8152201</v>
      </c>
      <c r="F52" s="10">
        <f t="shared" si="2"/>
        <v>1548918</v>
      </c>
      <c r="G52" s="11">
        <f t="shared" si="3"/>
        <v>9701119</v>
      </c>
      <c r="H52" s="17">
        <v>12228819</v>
      </c>
      <c r="I52" s="10">
        <f t="shared" si="4"/>
        <v>2323476</v>
      </c>
      <c r="J52" s="11">
        <f t="shared" si="5"/>
        <v>14552295</v>
      </c>
      <c r="K52" s="17">
        <v>20379986</v>
      </c>
      <c r="L52" s="10">
        <f t="shared" si="6"/>
        <v>3872197</v>
      </c>
      <c r="M52" s="11">
        <f t="shared" si="7"/>
        <v>24252183</v>
      </c>
    </row>
    <row r="53" spans="1:13" ht="14.5" x14ac:dyDescent="0.35">
      <c r="B53"/>
      <c r="C53" s="26" t="s">
        <v>61</v>
      </c>
      <c r="D53" s="27" t="s">
        <v>12</v>
      </c>
      <c r="E53" s="17">
        <v>902363</v>
      </c>
      <c r="F53" s="10">
        <f t="shared" si="2"/>
        <v>171449</v>
      </c>
      <c r="G53" s="11">
        <f t="shared" si="3"/>
        <v>1073812</v>
      </c>
      <c r="H53" s="17">
        <v>2570335</v>
      </c>
      <c r="I53" s="10">
        <f t="shared" si="4"/>
        <v>488364</v>
      </c>
      <c r="J53" s="11">
        <f t="shared" si="5"/>
        <v>3058699</v>
      </c>
      <c r="K53" s="17">
        <v>8203141</v>
      </c>
      <c r="L53" s="10">
        <f t="shared" si="6"/>
        <v>1558597</v>
      </c>
      <c r="M53" s="11">
        <f t="shared" si="7"/>
        <v>9761738</v>
      </c>
    </row>
    <row r="54" spans="1:13" ht="14.5" x14ac:dyDescent="0.35">
      <c r="A54"/>
      <c r="B54"/>
      <c r="C54" s="9" t="s">
        <v>62</v>
      </c>
      <c r="D54" s="28" t="s">
        <v>12</v>
      </c>
      <c r="E54" s="17">
        <v>902363</v>
      </c>
      <c r="F54" s="10">
        <f t="shared" si="2"/>
        <v>171449</v>
      </c>
      <c r="G54" s="11">
        <f t="shared" si="3"/>
        <v>1073812</v>
      </c>
      <c r="H54" s="17">
        <v>2570335</v>
      </c>
      <c r="I54" s="10">
        <f t="shared" si="4"/>
        <v>488364</v>
      </c>
      <c r="J54" s="11">
        <f t="shared" si="5"/>
        <v>3058699</v>
      </c>
      <c r="K54" s="17">
        <v>8203141</v>
      </c>
      <c r="L54" s="10">
        <f t="shared" si="6"/>
        <v>1558597</v>
      </c>
      <c r="M54" s="11">
        <f t="shared" si="7"/>
        <v>9761738</v>
      </c>
    </row>
    <row r="55" spans="1:13" ht="14.5" x14ac:dyDescent="0.35">
      <c r="A55"/>
      <c r="B55"/>
      <c r="C55" s="9" t="s">
        <v>63</v>
      </c>
      <c r="D55" s="28" t="s">
        <v>12</v>
      </c>
      <c r="E55" s="17">
        <v>200533</v>
      </c>
      <c r="F55" s="10">
        <f t="shared" si="2"/>
        <v>38101</v>
      </c>
      <c r="G55" s="11">
        <f t="shared" si="3"/>
        <v>238634</v>
      </c>
      <c r="H55" s="17">
        <v>571197</v>
      </c>
      <c r="I55" s="10">
        <f t="shared" si="4"/>
        <v>108527</v>
      </c>
      <c r="J55" s="11">
        <f t="shared" si="5"/>
        <v>679724</v>
      </c>
      <c r="K55" s="17">
        <v>1822920</v>
      </c>
      <c r="L55" s="10">
        <f t="shared" si="6"/>
        <v>346355</v>
      </c>
      <c r="M55" s="11">
        <f t="shared" si="7"/>
        <v>2169275</v>
      </c>
    </row>
    <row r="56" spans="1:13" ht="14.5" x14ac:dyDescent="0.35">
      <c r="A56"/>
      <c r="B56"/>
      <c r="C56" s="9" t="s">
        <v>64</v>
      </c>
      <c r="D56" s="28" t="s">
        <v>12</v>
      </c>
      <c r="E56" s="17">
        <v>25065168</v>
      </c>
      <c r="F56" s="10">
        <f t="shared" si="2"/>
        <v>4762382</v>
      </c>
      <c r="G56" s="11">
        <f t="shared" si="3"/>
        <v>29827550</v>
      </c>
      <c r="H56" s="17">
        <v>71397759</v>
      </c>
      <c r="I56" s="10">
        <f t="shared" si="4"/>
        <v>13565574</v>
      </c>
      <c r="J56" s="11">
        <f t="shared" si="5"/>
        <v>84963333</v>
      </c>
      <c r="K56" s="17">
        <v>227865145</v>
      </c>
      <c r="L56" s="10">
        <f t="shared" si="6"/>
        <v>43294378</v>
      </c>
      <c r="M56" s="11">
        <f t="shared" si="7"/>
        <v>271159523</v>
      </c>
    </row>
    <row r="57" spans="1:13" ht="14.5" x14ac:dyDescent="0.35">
      <c r="A57"/>
      <c r="B57"/>
      <c r="C57" s="9" t="s">
        <v>65</v>
      </c>
      <c r="D57" s="28" t="s">
        <v>12</v>
      </c>
      <c r="E57" s="17">
        <v>2768222</v>
      </c>
      <c r="F57" s="10">
        <f t="shared" si="2"/>
        <v>525962</v>
      </c>
      <c r="G57" s="11">
        <f t="shared" si="3"/>
        <v>3294184</v>
      </c>
      <c r="H57" s="17">
        <v>3229387</v>
      </c>
      <c r="I57" s="10">
        <f t="shared" si="4"/>
        <v>613584</v>
      </c>
      <c r="J57" s="11">
        <f t="shared" si="5"/>
        <v>3842971</v>
      </c>
      <c r="K57" s="17">
        <v>3766819</v>
      </c>
      <c r="L57" s="10">
        <f t="shared" si="6"/>
        <v>715696</v>
      </c>
      <c r="M57" s="11">
        <f t="shared" si="7"/>
        <v>4482515</v>
      </c>
    </row>
    <row r="58" spans="1:13" ht="14.5" x14ac:dyDescent="0.35">
      <c r="A58"/>
      <c r="B58"/>
      <c r="C58" s="9" t="s">
        <v>66</v>
      </c>
      <c r="D58" s="28" t="s">
        <v>12</v>
      </c>
      <c r="E58" s="17">
        <v>61487858</v>
      </c>
      <c r="F58" s="10">
        <f t="shared" si="2"/>
        <v>11682693</v>
      </c>
      <c r="G58" s="11">
        <f t="shared" si="3"/>
        <v>73170551</v>
      </c>
      <c r="H58" s="17">
        <v>69711259</v>
      </c>
      <c r="I58" s="10">
        <f t="shared" si="4"/>
        <v>13245139</v>
      </c>
      <c r="J58" s="11">
        <f t="shared" si="5"/>
        <v>82956398</v>
      </c>
      <c r="K58" s="17">
        <v>78702657</v>
      </c>
      <c r="L58" s="10">
        <f t="shared" si="6"/>
        <v>14953505</v>
      </c>
      <c r="M58" s="11">
        <f t="shared" si="7"/>
        <v>93656162</v>
      </c>
    </row>
    <row r="59" spans="1:13" ht="14.5" x14ac:dyDescent="0.35">
      <c r="A59"/>
      <c r="B59"/>
      <c r="C59" s="9" t="s">
        <v>67</v>
      </c>
      <c r="D59" s="28" t="s">
        <v>12</v>
      </c>
      <c r="E59" s="17">
        <v>2306991</v>
      </c>
      <c r="F59" s="10">
        <f t="shared" si="2"/>
        <v>438328</v>
      </c>
      <c r="G59" s="11">
        <f t="shared" si="3"/>
        <v>2745319</v>
      </c>
      <c r="H59" s="17">
        <v>2521557</v>
      </c>
      <c r="I59" s="10">
        <f t="shared" si="4"/>
        <v>479096</v>
      </c>
      <c r="J59" s="11">
        <f t="shared" si="5"/>
        <v>3000653</v>
      </c>
      <c r="K59" s="17">
        <v>2906555</v>
      </c>
      <c r="L59" s="10">
        <f t="shared" si="6"/>
        <v>552245</v>
      </c>
      <c r="M59" s="11">
        <f t="shared" si="7"/>
        <v>3458800</v>
      </c>
    </row>
    <row r="60" spans="1:13" ht="14.5" x14ac:dyDescent="0.35">
      <c r="A60"/>
      <c r="B60"/>
      <c r="C60" s="9" t="s">
        <v>68</v>
      </c>
      <c r="D60" s="29" t="s">
        <v>12</v>
      </c>
      <c r="E60" s="17">
        <v>2726089</v>
      </c>
      <c r="F60" s="10">
        <f t="shared" si="2"/>
        <v>517957</v>
      </c>
      <c r="G60" s="11">
        <f t="shared" si="3"/>
        <v>3244046</v>
      </c>
      <c r="H60" s="17">
        <v>3131121</v>
      </c>
      <c r="I60" s="10">
        <f t="shared" si="4"/>
        <v>594913</v>
      </c>
      <c r="J60" s="11">
        <f t="shared" si="5"/>
        <v>3726034</v>
      </c>
      <c r="K60" s="17">
        <v>4345316</v>
      </c>
      <c r="L60" s="10">
        <f t="shared" si="6"/>
        <v>825610</v>
      </c>
      <c r="M60" s="11">
        <f t="shared" si="7"/>
        <v>5170926</v>
      </c>
    </row>
    <row r="61" spans="1:13" ht="14.5" x14ac:dyDescent="0.35">
      <c r="A61"/>
      <c r="B61"/>
      <c r="C61" s="9" t="s">
        <v>69</v>
      </c>
      <c r="D61" s="28" t="s">
        <v>12</v>
      </c>
      <c r="E61" s="17">
        <v>707864</v>
      </c>
      <c r="F61" s="10">
        <f t="shared" si="2"/>
        <v>134494</v>
      </c>
      <c r="G61" s="11">
        <f t="shared" si="3"/>
        <v>842358</v>
      </c>
      <c r="H61" s="17">
        <v>892297</v>
      </c>
      <c r="I61" s="10">
        <f t="shared" si="4"/>
        <v>169536</v>
      </c>
      <c r="J61" s="11">
        <f t="shared" si="5"/>
        <v>1061833</v>
      </c>
      <c r="K61" s="17">
        <v>1216162</v>
      </c>
      <c r="L61" s="10">
        <f t="shared" si="6"/>
        <v>231071</v>
      </c>
      <c r="M61" s="11">
        <f t="shared" si="7"/>
        <v>1447233</v>
      </c>
    </row>
    <row r="62" spans="1:13" ht="14.5" x14ac:dyDescent="0.35">
      <c r="A62"/>
      <c r="B62"/>
      <c r="C62" s="9" t="s">
        <v>70</v>
      </c>
      <c r="D62" s="28" t="s">
        <v>12</v>
      </c>
      <c r="E62" s="17">
        <v>4919781</v>
      </c>
      <c r="F62" s="10">
        <f t="shared" si="2"/>
        <v>934758</v>
      </c>
      <c r="G62" s="11">
        <f t="shared" si="3"/>
        <v>5854539</v>
      </c>
      <c r="H62" s="17">
        <v>5766011</v>
      </c>
      <c r="I62" s="10">
        <f t="shared" si="4"/>
        <v>1095542</v>
      </c>
      <c r="J62" s="11">
        <f t="shared" si="5"/>
        <v>6861553</v>
      </c>
      <c r="K62" s="17">
        <v>6303409</v>
      </c>
      <c r="L62" s="10">
        <f t="shared" si="6"/>
        <v>1197648</v>
      </c>
      <c r="M62" s="11">
        <f t="shared" si="7"/>
        <v>7501057</v>
      </c>
    </row>
    <row r="63" spans="1:13" ht="14.5" x14ac:dyDescent="0.35">
      <c r="A63"/>
      <c r="B63"/>
      <c r="C63" s="9" t="s">
        <v>71</v>
      </c>
      <c r="D63" s="28" t="s">
        <v>12</v>
      </c>
      <c r="E63" s="17">
        <v>615598</v>
      </c>
      <c r="F63" s="10">
        <f t="shared" si="2"/>
        <v>116964</v>
      </c>
      <c r="G63" s="11">
        <f t="shared" si="3"/>
        <v>732562</v>
      </c>
      <c r="H63" s="17">
        <v>785030</v>
      </c>
      <c r="I63" s="10">
        <f t="shared" si="4"/>
        <v>149156</v>
      </c>
      <c r="J63" s="11">
        <f t="shared" si="5"/>
        <v>934186</v>
      </c>
      <c r="K63" s="17">
        <v>992563</v>
      </c>
      <c r="L63" s="10">
        <f t="shared" si="6"/>
        <v>188587</v>
      </c>
      <c r="M63" s="11">
        <f t="shared" si="7"/>
        <v>1181150</v>
      </c>
    </row>
    <row r="64" spans="1:13" ht="14.5" x14ac:dyDescent="0.35">
      <c r="A64"/>
      <c r="B64"/>
      <c r="C64" s="9" t="s">
        <v>72</v>
      </c>
      <c r="D64" s="28" t="s">
        <v>12</v>
      </c>
      <c r="E64" s="17">
        <v>53801888</v>
      </c>
      <c r="F64" s="10">
        <f t="shared" si="2"/>
        <v>10222359</v>
      </c>
      <c r="G64" s="11">
        <f t="shared" si="3"/>
        <v>64024247</v>
      </c>
      <c r="H64" s="17">
        <v>63331651</v>
      </c>
      <c r="I64" s="10">
        <f t="shared" si="4"/>
        <v>12033014</v>
      </c>
      <c r="J64" s="11">
        <f t="shared" si="5"/>
        <v>75364665</v>
      </c>
      <c r="K64" s="17">
        <v>72554648</v>
      </c>
      <c r="L64" s="10">
        <f t="shared" si="6"/>
        <v>13785383</v>
      </c>
      <c r="M64" s="11">
        <f t="shared" si="7"/>
        <v>86340031</v>
      </c>
    </row>
    <row r="65" spans="1:13" ht="14.5" x14ac:dyDescent="0.35">
      <c r="A65"/>
      <c r="B65"/>
      <c r="C65" s="9" t="s">
        <v>73</v>
      </c>
      <c r="D65" s="28" t="s">
        <v>12</v>
      </c>
      <c r="E65" s="17">
        <v>3229387</v>
      </c>
      <c r="F65" s="10">
        <f t="shared" si="2"/>
        <v>613584</v>
      </c>
      <c r="G65" s="11">
        <f t="shared" si="3"/>
        <v>3842971</v>
      </c>
      <c r="H65" s="17">
        <v>3674552</v>
      </c>
      <c r="I65" s="10">
        <f t="shared" si="4"/>
        <v>698165</v>
      </c>
      <c r="J65" s="11">
        <f t="shared" si="5"/>
        <v>4372717</v>
      </c>
      <c r="K65" s="17">
        <v>4136784</v>
      </c>
      <c r="L65" s="10">
        <f t="shared" si="6"/>
        <v>785989</v>
      </c>
      <c r="M65" s="11">
        <f t="shared" si="7"/>
        <v>4922773</v>
      </c>
    </row>
    <row r="66" spans="1:13" ht="14.5" x14ac:dyDescent="0.35">
      <c r="A66"/>
      <c r="B66"/>
      <c r="C66" s="9" t="s">
        <v>74</v>
      </c>
      <c r="D66" s="28" t="s">
        <v>12</v>
      </c>
      <c r="E66" s="17">
        <v>3998384</v>
      </c>
      <c r="F66" s="10">
        <f t="shared" si="2"/>
        <v>759693</v>
      </c>
      <c r="G66" s="11">
        <f t="shared" si="3"/>
        <v>4758077</v>
      </c>
      <c r="H66" s="17">
        <v>4458583</v>
      </c>
      <c r="I66" s="10">
        <f t="shared" si="4"/>
        <v>847131</v>
      </c>
      <c r="J66" s="11">
        <f t="shared" si="5"/>
        <v>5305714</v>
      </c>
      <c r="K66" s="17">
        <v>5304812</v>
      </c>
      <c r="L66" s="10">
        <f t="shared" si="6"/>
        <v>1007914</v>
      </c>
      <c r="M66" s="11">
        <f t="shared" si="7"/>
        <v>6312726</v>
      </c>
    </row>
    <row r="67" spans="1:13" ht="14.5" x14ac:dyDescent="0.35">
      <c r="A67"/>
      <c r="B67"/>
      <c r="C67" s="9" t="s">
        <v>75</v>
      </c>
      <c r="D67" s="28" t="s">
        <v>12</v>
      </c>
      <c r="E67" s="17">
        <v>4074617</v>
      </c>
      <c r="F67" s="10">
        <f t="shared" si="2"/>
        <v>774177</v>
      </c>
      <c r="G67" s="11">
        <f t="shared" si="3"/>
        <v>4848794</v>
      </c>
      <c r="H67" s="17">
        <v>4581915</v>
      </c>
      <c r="I67" s="10">
        <f t="shared" si="4"/>
        <v>870564</v>
      </c>
      <c r="J67" s="11">
        <f t="shared" si="5"/>
        <v>5452479</v>
      </c>
      <c r="K67" s="17">
        <v>5611578</v>
      </c>
      <c r="L67" s="10">
        <f t="shared" si="6"/>
        <v>1066200</v>
      </c>
      <c r="M67" s="11">
        <f t="shared" si="7"/>
        <v>6677778</v>
      </c>
    </row>
    <row r="68" spans="1:13" ht="14.5" x14ac:dyDescent="0.35">
      <c r="A68"/>
      <c r="B68"/>
      <c r="C68" s="9" t="s">
        <v>76</v>
      </c>
      <c r="D68" s="28" t="s">
        <v>12</v>
      </c>
      <c r="E68" s="17">
        <v>3766819</v>
      </c>
      <c r="F68" s="10">
        <f t="shared" si="2"/>
        <v>715696</v>
      </c>
      <c r="G68" s="11">
        <f t="shared" si="3"/>
        <v>4482515</v>
      </c>
      <c r="H68" s="17">
        <v>4443549</v>
      </c>
      <c r="I68" s="10">
        <f t="shared" si="4"/>
        <v>844274</v>
      </c>
      <c r="J68" s="11">
        <f t="shared" si="5"/>
        <v>5287823</v>
      </c>
      <c r="K68" s="17">
        <v>5458179</v>
      </c>
      <c r="L68" s="10">
        <f t="shared" si="6"/>
        <v>1037054</v>
      </c>
      <c r="M68" s="11">
        <f t="shared" si="7"/>
        <v>6495233</v>
      </c>
    </row>
    <row r="69" spans="1:13" ht="14.5" x14ac:dyDescent="0.35">
      <c r="A69"/>
      <c r="B69"/>
      <c r="C69" s="9" t="s">
        <v>77</v>
      </c>
      <c r="D69" s="28" t="s">
        <v>12</v>
      </c>
      <c r="E69" s="17">
        <v>7072405</v>
      </c>
      <c r="F69" s="10">
        <f t="shared" si="2"/>
        <v>1343757</v>
      </c>
      <c r="G69" s="11">
        <f t="shared" si="3"/>
        <v>8416162</v>
      </c>
      <c r="H69" s="17">
        <v>7655903</v>
      </c>
      <c r="I69" s="10">
        <f t="shared" si="4"/>
        <v>1454622</v>
      </c>
      <c r="J69" s="11">
        <f t="shared" si="5"/>
        <v>9110525</v>
      </c>
      <c r="K69" s="17">
        <v>8747732</v>
      </c>
      <c r="L69" s="10">
        <f t="shared" si="6"/>
        <v>1662069</v>
      </c>
      <c r="M69" s="11">
        <f t="shared" si="7"/>
        <v>10409801</v>
      </c>
    </row>
    <row r="70" spans="1:13" ht="14.5" x14ac:dyDescent="0.35">
      <c r="A70"/>
      <c r="B70"/>
      <c r="C70" s="9" t="s">
        <v>78</v>
      </c>
      <c r="D70" s="28" t="s">
        <v>12</v>
      </c>
      <c r="E70" s="17">
        <v>5381979</v>
      </c>
      <c r="F70" s="10">
        <f t="shared" si="2"/>
        <v>1022576</v>
      </c>
      <c r="G70" s="11">
        <f t="shared" si="3"/>
        <v>6404555</v>
      </c>
      <c r="H70" s="17">
        <v>5919377</v>
      </c>
      <c r="I70" s="10">
        <f t="shared" si="4"/>
        <v>1124682</v>
      </c>
      <c r="J70" s="11">
        <f t="shared" si="5"/>
        <v>7044059</v>
      </c>
      <c r="K70" s="17">
        <v>6425708</v>
      </c>
      <c r="L70" s="10">
        <f t="shared" si="6"/>
        <v>1220885</v>
      </c>
      <c r="M70" s="11">
        <f t="shared" si="7"/>
        <v>7646593</v>
      </c>
    </row>
    <row r="71" spans="1:13" ht="14.5" x14ac:dyDescent="0.35">
      <c r="A71"/>
      <c r="B71"/>
      <c r="C71" s="9" t="s">
        <v>79</v>
      </c>
      <c r="D71" s="28" t="s">
        <v>12</v>
      </c>
      <c r="E71" s="17">
        <v>5673744</v>
      </c>
      <c r="F71" s="10">
        <f t="shared" si="2"/>
        <v>1078011</v>
      </c>
      <c r="G71" s="11">
        <f t="shared" si="3"/>
        <v>6751755</v>
      </c>
      <c r="H71" s="17">
        <v>6057743</v>
      </c>
      <c r="I71" s="10">
        <f t="shared" si="4"/>
        <v>1150971</v>
      </c>
      <c r="J71" s="11">
        <f t="shared" si="5"/>
        <v>7208714</v>
      </c>
      <c r="K71" s="17">
        <v>6441741</v>
      </c>
      <c r="L71" s="10">
        <f t="shared" si="6"/>
        <v>1223931</v>
      </c>
      <c r="M71" s="11">
        <f t="shared" si="7"/>
        <v>7665672</v>
      </c>
    </row>
    <row r="72" spans="1:13" ht="14.5" x14ac:dyDescent="0.35">
      <c r="A72"/>
      <c r="B72"/>
      <c r="C72" s="9" t="s">
        <v>80</v>
      </c>
      <c r="D72" s="28" t="s">
        <v>12</v>
      </c>
      <c r="E72" s="17">
        <v>5766011</v>
      </c>
      <c r="F72" s="10">
        <f t="shared" si="2"/>
        <v>1095542</v>
      </c>
      <c r="G72" s="11">
        <f t="shared" si="3"/>
        <v>6861553</v>
      </c>
      <c r="H72" s="17">
        <v>6118909</v>
      </c>
      <c r="I72" s="10">
        <f t="shared" si="4"/>
        <v>1162593</v>
      </c>
      <c r="J72" s="11">
        <f t="shared" si="5"/>
        <v>7281502</v>
      </c>
      <c r="K72" s="17">
        <v>6549041</v>
      </c>
      <c r="L72" s="10">
        <f t="shared" si="6"/>
        <v>1244318</v>
      </c>
      <c r="M72" s="11">
        <f t="shared" si="7"/>
        <v>7793359</v>
      </c>
    </row>
    <row r="73" spans="1:13" ht="14.5" x14ac:dyDescent="0.35">
      <c r="A73"/>
      <c r="B73"/>
      <c r="C73" s="9" t="s">
        <v>81</v>
      </c>
      <c r="D73" s="28" t="s">
        <v>12</v>
      </c>
      <c r="E73" s="17">
        <v>9408463</v>
      </c>
      <c r="F73" s="10">
        <f t="shared" si="2"/>
        <v>1787608</v>
      </c>
      <c r="G73" s="11">
        <f t="shared" si="3"/>
        <v>11196071</v>
      </c>
      <c r="H73" s="17">
        <v>10591525</v>
      </c>
      <c r="I73" s="10">
        <f t="shared" si="4"/>
        <v>2012390</v>
      </c>
      <c r="J73" s="11">
        <f t="shared" si="5"/>
        <v>12603915</v>
      </c>
      <c r="K73" s="17">
        <v>11452755</v>
      </c>
      <c r="L73" s="10">
        <f t="shared" si="6"/>
        <v>2176023</v>
      </c>
      <c r="M73" s="11">
        <f t="shared" si="7"/>
        <v>13628778</v>
      </c>
    </row>
    <row r="74" spans="1:13" ht="15" thickBot="1" x14ac:dyDescent="0.4">
      <c r="A74"/>
      <c r="B74"/>
      <c r="C74" s="12" t="s">
        <v>82</v>
      </c>
      <c r="D74" s="30" t="s">
        <v>12</v>
      </c>
      <c r="E74" s="18">
        <v>45117322</v>
      </c>
      <c r="F74" s="13">
        <f t="shared" si="2"/>
        <v>8572291</v>
      </c>
      <c r="G74" s="14">
        <f t="shared" si="3"/>
        <v>53689613</v>
      </c>
      <c r="H74" s="18">
        <v>45117322</v>
      </c>
      <c r="I74" s="13">
        <f t="shared" si="4"/>
        <v>8572291</v>
      </c>
      <c r="J74" s="14">
        <f t="shared" si="5"/>
        <v>53689613</v>
      </c>
      <c r="K74" s="18">
        <v>45117322</v>
      </c>
      <c r="L74" s="13">
        <f t="shared" si="6"/>
        <v>8572291</v>
      </c>
      <c r="M74" s="14">
        <f t="shared" si="7"/>
        <v>53689613</v>
      </c>
    </row>
    <row r="76" spans="1:13" ht="14.5" x14ac:dyDescent="0.35">
      <c r="E76"/>
      <c r="F76"/>
      <c r="G76"/>
      <c r="H76"/>
      <c r="I76"/>
      <c r="J76"/>
      <c r="K76"/>
      <c r="L76"/>
      <c r="M76"/>
    </row>
    <row r="77" spans="1:13" ht="14.5" x14ac:dyDescent="0.35">
      <c r="E77"/>
      <c r="F77"/>
      <c r="G77"/>
      <c r="H77"/>
      <c r="I77"/>
      <c r="J77"/>
      <c r="K77"/>
      <c r="L77"/>
      <c r="M77"/>
    </row>
    <row r="78" spans="1:13" ht="14.5" x14ac:dyDescent="0.35">
      <c r="E78"/>
      <c r="F78"/>
      <c r="G78"/>
      <c r="H78"/>
      <c r="I78"/>
      <c r="J78"/>
      <c r="K78"/>
      <c r="L78"/>
      <c r="M78"/>
    </row>
  </sheetData>
  <mergeCells count="9">
    <mergeCell ref="K34:M34"/>
    <mergeCell ref="A1:H1"/>
    <mergeCell ref="A2:H2"/>
    <mergeCell ref="A3:H3"/>
    <mergeCell ref="B5:G5"/>
    <mergeCell ref="C34:C35"/>
    <mergeCell ref="D34:D35"/>
    <mergeCell ref="E34:G34"/>
    <mergeCell ref="H34:J3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65"/>
  <sheetViews>
    <sheetView topLeftCell="C1" workbookViewId="0">
      <selection activeCell="C63" sqref="C63"/>
    </sheetView>
  </sheetViews>
  <sheetFormatPr baseColWidth="10" defaultColWidth="11.453125" defaultRowHeight="14" x14ac:dyDescent="0.3"/>
  <cols>
    <col min="1" max="1" width="11.453125" style="1"/>
    <col min="2" max="2" width="11.81640625" style="1" bestFit="1" customWidth="1"/>
    <col min="3" max="3" width="57.26953125" style="1" customWidth="1"/>
    <col min="4" max="4" width="8.1796875" style="1" bestFit="1" customWidth="1"/>
    <col min="5" max="5" width="12.453125" style="1" bestFit="1" customWidth="1"/>
    <col min="6" max="6" width="11.81640625" style="1" bestFit="1" customWidth="1"/>
    <col min="7" max="8" width="12.453125" style="1" bestFit="1" customWidth="1"/>
    <col min="9" max="9" width="11.81640625" style="1" bestFit="1" customWidth="1"/>
    <col min="10" max="13" width="12.453125" style="1" bestFit="1" customWidth="1"/>
    <col min="14" max="14" width="13.453125" style="1" bestFit="1" customWidth="1"/>
    <col min="15" max="15" width="12.453125" style="1" bestFit="1" customWidth="1"/>
    <col min="16" max="16" width="13.453125" style="1" bestFit="1" customWidth="1"/>
    <col min="17" max="16384" width="11.453125" style="1"/>
  </cols>
  <sheetData>
    <row r="1" spans="1:10" ht="36" customHeight="1" x14ac:dyDescent="0.3">
      <c r="A1" s="120" t="s">
        <v>2</v>
      </c>
      <c r="B1" s="121"/>
      <c r="C1" s="121"/>
      <c r="D1" s="121"/>
      <c r="E1" s="121"/>
      <c r="F1" s="121"/>
      <c r="G1" s="121"/>
      <c r="H1" s="122"/>
    </row>
    <row r="2" spans="1:10" ht="33" customHeight="1" x14ac:dyDescent="0.3">
      <c r="A2" s="123" t="s">
        <v>3</v>
      </c>
      <c r="B2" s="124"/>
      <c r="C2" s="124"/>
      <c r="D2" s="124"/>
      <c r="E2" s="124"/>
      <c r="F2" s="124"/>
      <c r="G2" s="124"/>
      <c r="H2" s="125"/>
    </row>
    <row r="3" spans="1:10" ht="44.25" customHeight="1" thickBot="1" x14ac:dyDescent="0.35">
      <c r="A3" s="126" t="s">
        <v>4</v>
      </c>
      <c r="B3" s="127"/>
      <c r="C3" s="127"/>
      <c r="D3" s="127"/>
      <c r="E3" s="127"/>
      <c r="F3" s="127"/>
      <c r="G3" s="127"/>
      <c r="H3" s="128"/>
    </row>
    <row r="5" spans="1:10" x14ac:dyDescent="0.3">
      <c r="B5" s="129" t="s">
        <v>5</v>
      </c>
      <c r="C5" s="129"/>
      <c r="D5" s="129"/>
      <c r="E5" s="129"/>
      <c r="F5" s="129"/>
      <c r="G5" s="129"/>
    </row>
    <row r="6" spans="1:10" ht="28" x14ac:dyDescent="0.3">
      <c r="B6" s="19" t="s">
        <v>6</v>
      </c>
      <c r="C6" s="19" t="s">
        <v>7</v>
      </c>
      <c r="D6" s="19" t="s">
        <v>8</v>
      </c>
      <c r="E6" s="19" t="s">
        <v>9</v>
      </c>
      <c r="F6" s="20" t="s">
        <v>0</v>
      </c>
      <c r="G6" s="20" t="s">
        <v>10</v>
      </c>
    </row>
    <row r="7" spans="1:10" ht="14.5" x14ac:dyDescent="0.35">
      <c r="B7" s="21">
        <v>1</v>
      </c>
      <c r="C7" s="22" t="s">
        <v>83</v>
      </c>
      <c r="D7" s="22" t="s">
        <v>12</v>
      </c>
      <c r="E7" s="7">
        <v>4418483</v>
      </c>
      <c r="F7" s="7">
        <f t="shared" ref="F7:F40" si="0">+ROUND(E7*19%,0)</f>
        <v>839512</v>
      </c>
      <c r="G7" s="7">
        <f t="shared" ref="G7:G40" si="1">+F7+E7</f>
        <v>5257995</v>
      </c>
      <c r="I7"/>
      <c r="J7"/>
    </row>
    <row r="8" spans="1:10" ht="14.5" x14ac:dyDescent="0.35">
      <c r="B8" s="23">
        <v>2</v>
      </c>
      <c r="C8" s="24" t="s">
        <v>29</v>
      </c>
      <c r="D8" s="24" t="s">
        <v>12</v>
      </c>
      <c r="E8" s="7">
        <v>5889310</v>
      </c>
      <c r="F8" s="7">
        <f t="shared" si="0"/>
        <v>1118969</v>
      </c>
      <c r="G8" s="7">
        <f t="shared" si="1"/>
        <v>7008279</v>
      </c>
      <c r="I8"/>
      <c r="J8"/>
    </row>
    <row r="9" spans="1:10" ht="28" x14ac:dyDescent="0.35">
      <c r="B9" s="23">
        <v>3</v>
      </c>
      <c r="C9" s="24" t="s">
        <v>84</v>
      </c>
      <c r="D9" s="33"/>
      <c r="E9" s="7">
        <v>2945655</v>
      </c>
      <c r="F9" s="7">
        <f t="shared" si="0"/>
        <v>559674</v>
      </c>
      <c r="G9" s="7">
        <f t="shared" si="1"/>
        <v>3505329</v>
      </c>
      <c r="I9"/>
      <c r="J9"/>
    </row>
    <row r="10" spans="1:10" ht="14.5" x14ac:dyDescent="0.35">
      <c r="B10" s="23">
        <v>4</v>
      </c>
      <c r="C10" s="24" t="s">
        <v>85</v>
      </c>
      <c r="D10" s="24" t="s">
        <v>12</v>
      </c>
      <c r="E10" s="7">
        <v>106300</v>
      </c>
      <c r="F10" s="7">
        <f t="shared" si="0"/>
        <v>20197</v>
      </c>
      <c r="G10" s="7">
        <f t="shared" si="1"/>
        <v>126497</v>
      </c>
      <c r="I10"/>
      <c r="J10"/>
    </row>
    <row r="11" spans="1:10" ht="14.5" x14ac:dyDescent="0.35">
      <c r="B11" s="23">
        <v>5</v>
      </c>
      <c r="C11" s="24" t="s">
        <v>86</v>
      </c>
      <c r="D11" s="24" t="s">
        <v>12</v>
      </c>
      <c r="E11" s="7">
        <v>128333</v>
      </c>
      <c r="F11" s="7">
        <f t="shared" si="0"/>
        <v>24383</v>
      </c>
      <c r="G11" s="7">
        <f t="shared" si="1"/>
        <v>152716</v>
      </c>
      <c r="I11"/>
      <c r="J11"/>
    </row>
    <row r="12" spans="1:10" ht="14.5" x14ac:dyDescent="0.35">
      <c r="B12" s="23">
        <v>6</v>
      </c>
      <c r="C12" s="24" t="s">
        <v>87</v>
      </c>
      <c r="D12" s="24" t="s">
        <v>12</v>
      </c>
      <c r="E12" s="7">
        <v>174466</v>
      </c>
      <c r="F12" s="7">
        <f t="shared" si="0"/>
        <v>33149</v>
      </c>
      <c r="G12" s="7">
        <f t="shared" si="1"/>
        <v>207615</v>
      </c>
      <c r="I12"/>
      <c r="J12"/>
    </row>
    <row r="13" spans="1:10" ht="14.5" x14ac:dyDescent="0.35">
      <c r="B13" s="23">
        <v>7</v>
      </c>
      <c r="C13" s="24" t="s">
        <v>88</v>
      </c>
      <c r="D13" s="24" t="s">
        <v>12</v>
      </c>
      <c r="E13" s="7">
        <v>224566</v>
      </c>
      <c r="F13" s="7">
        <f t="shared" si="0"/>
        <v>42668</v>
      </c>
      <c r="G13" s="7">
        <f t="shared" si="1"/>
        <v>267234</v>
      </c>
      <c r="I13"/>
      <c r="J13"/>
    </row>
    <row r="14" spans="1:10" ht="14.5" x14ac:dyDescent="0.35">
      <c r="B14" s="23">
        <v>8</v>
      </c>
      <c r="C14" s="24" t="s">
        <v>89</v>
      </c>
      <c r="D14" s="24" t="s">
        <v>12</v>
      </c>
      <c r="E14" s="7">
        <v>311832</v>
      </c>
      <c r="F14" s="7">
        <f t="shared" si="0"/>
        <v>59248</v>
      </c>
      <c r="G14" s="7">
        <f t="shared" si="1"/>
        <v>371080</v>
      </c>
      <c r="I14"/>
      <c r="J14"/>
    </row>
    <row r="15" spans="1:10" ht="14.5" x14ac:dyDescent="0.35">
      <c r="B15" s="23">
        <v>9</v>
      </c>
      <c r="C15" s="24" t="s">
        <v>90</v>
      </c>
      <c r="D15" s="24" t="s">
        <v>12</v>
      </c>
      <c r="E15" s="7">
        <v>379999</v>
      </c>
      <c r="F15" s="7">
        <f t="shared" si="0"/>
        <v>72200</v>
      </c>
      <c r="G15" s="7">
        <f t="shared" si="1"/>
        <v>452199</v>
      </c>
      <c r="I15"/>
      <c r="J15"/>
    </row>
    <row r="16" spans="1:10" ht="14.5" x14ac:dyDescent="0.35">
      <c r="B16" s="23">
        <v>10</v>
      </c>
      <c r="C16" s="24" t="s">
        <v>91</v>
      </c>
      <c r="D16" s="24" t="s">
        <v>12</v>
      </c>
      <c r="E16" s="7">
        <v>666764</v>
      </c>
      <c r="F16" s="7">
        <f t="shared" si="0"/>
        <v>126685</v>
      </c>
      <c r="G16" s="7">
        <f t="shared" si="1"/>
        <v>793449</v>
      </c>
      <c r="I16"/>
      <c r="J16"/>
    </row>
    <row r="17" spans="2:10" ht="14.5" x14ac:dyDescent="0.35">
      <c r="B17" s="23">
        <v>11</v>
      </c>
      <c r="C17" s="24" t="s">
        <v>92</v>
      </c>
      <c r="D17" s="24" t="s">
        <v>12</v>
      </c>
      <c r="E17" s="7">
        <v>925396</v>
      </c>
      <c r="F17" s="7">
        <f t="shared" si="0"/>
        <v>175825</v>
      </c>
      <c r="G17" s="7">
        <f t="shared" si="1"/>
        <v>1101221</v>
      </c>
      <c r="I17"/>
      <c r="J17"/>
    </row>
    <row r="18" spans="2:10" ht="14.5" x14ac:dyDescent="0.35">
      <c r="B18" s="23">
        <v>12</v>
      </c>
      <c r="C18" s="24" t="s">
        <v>93</v>
      </c>
      <c r="D18" s="24" t="s">
        <v>12</v>
      </c>
      <c r="E18" s="7">
        <v>967530</v>
      </c>
      <c r="F18" s="7">
        <f t="shared" si="0"/>
        <v>183831</v>
      </c>
      <c r="G18" s="7">
        <f t="shared" si="1"/>
        <v>1151361</v>
      </c>
      <c r="I18"/>
      <c r="J18"/>
    </row>
    <row r="19" spans="2:10" ht="14.5" x14ac:dyDescent="0.35">
      <c r="B19" s="23">
        <v>13</v>
      </c>
      <c r="C19" s="24" t="s">
        <v>94</v>
      </c>
      <c r="D19" s="24" t="s">
        <v>12</v>
      </c>
      <c r="E19" s="7">
        <v>1084829</v>
      </c>
      <c r="F19" s="7">
        <f t="shared" si="0"/>
        <v>206118</v>
      </c>
      <c r="G19" s="7">
        <f t="shared" si="1"/>
        <v>1290947</v>
      </c>
      <c r="I19"/>
      <c r="J19"/>
    </row>
    <row r="20" spans="2:10" ht="14.5" x14ac:dyDescent="0.35">
      <c r="B20" s="23">
        <v>14</v>
      </c>
      <c r="C20" s="24" t="s">
        <v>95</v>
      </c>
      <c r="D20" s="24" t="s">
        <v>12</v>
      </c>
      <c r="E20" s="7">
        <v>972530</v>
      </c>
      <c r="F20" s="7">
        <f t="shared" si="0"/>
        <v>184781</v>
      </c>
      <c r="G20" s="7">
        <f t="shared" si="1"/>
        <v>1157311</v>
      </c>
      <c r="I20"/>
      <c r="J20"/>
    </row>
    <row r="21" spans="2:10" ht="14.5" x14ac:dyDescent="0.35">
      <c r="B21" s="23">
        <v>15</v>
      </c>
      <c r="C21" s="24" t="s">
        <v>96</v>
      </c>
      <c r="D21" s="24" t="s">
        <v>16</v>
      </c>
      <c r="E21" s="7">
        <v>27067</v>
      </c>
      <c r="F21" s="7">
        <f t="shared" si="0"/>
        <v>5143</v>
      </c>
      <c r="G21" s="7">
        <f t="shared" si="1"/>
        <v>32210</v>
      </c>
      <c r="I21"/>
      <c r="J21"/>
    </row>
    <row r="22" spans="2:10" ht="14.5" x14ac:dyDescent="0.35">
      <c r="B22" s="23">
        <v>16</v>
      </c>
      <c r="C22" s="24" t="s">
        <v>97</v>
      </c>
      <c r="D22" s="24" t="s">
        <v>16</v>
      </c>
      <c r="E22" s="7">
        <v>43133</v>
      </c>
      <c r="F22" s="7">
        <f t="shared" si="0"/>
        <v>8195</v>
      </c>
      <c r="G22" s="7">
        <f t="shared" si="1"/>
        <v>51328</v>
      </c>
      <c r="I22"/>
      <c r="J22"/>
    </row>
    <row r="23" spans="2:10" ht="14.5" x14ac:dyDescent="0.35">
      <c r="B23" s="23">
        <v>17</v>
      </c>
      <c r="C23" s="24" t="s">
        <v>98</v>
      </c>
      <c r="D23" s="24" t="s">
        <v>16</v>
      </c>
      <c r="E23" s="7">
        <v>65166</v>
      </c>
      <c r="F23" s="7">
        <f t="shared" si="0"/>
        <v>12382</v>
      </c>
      <c r="G23" s="7">
        <f t="shared" si="1"/>
        <v>77548</v>
      </c>
      <c r="I23"/>
      <c r="J23"/>
    </row>
    <row r="24" spans="2:10" ht="14.5" x14ac:dyDescent="0.35">
      <c r="B24" s="23">
        <v>18</v>
      </c>
      <c r="C24" s="24" t="s">
        <v>15</v>
      </c>
      <c r="D24" s="24" t="s">
        <v>16</v>
      </c>
      <c r="E24" s="7">
        <v>104300</v>
      </c>
      <c r="F24" s="7">
        <f t="shared" si="0"/>
        <v>19817</v>
      </c>
      <c r="G24" s="7">
        <f t="shared" si="1"/>
        <v>124117</v>
      </c>
      <c r="I24"/>
      <c r="J24"/>
    </row>
    <row r="25" spans="2:10" ht="14.5" x14ac:dyDescent="0.35">
      <c r="B25" s="23">
        <v>19</v>
      </c>
      <c r="C25" s="24" t="s">
        <v>17</v>
      </c>
      <c r="D25" s="24" t="s">
        <v>16</v>
      </c>
      <c r="E25" s="7">
        <v>129333</v>
      </c>
      <c r="F25" s="7">
        <f t="shared" si="0"/>
        <v>24573</v>
      </c>
      <c r="G25" s="7">
        <f t="shared" si="1"/>
        <v>153906</v>
      </c>
      <c r="I25"/>
      <c r="J25"/>
    </row>
    <row r="26" spans="2:10" ht="14.5" x14ac:dyDescent="0.35">
      <c r="B26" s="23">
        <v>20</v>
      </c>
      <c r="C26" s="24" t="s">
        <v>18</v>
      </c>
      <c r="D26" s="24" t="s">
        <v>16</v>
      </c>
      <c r="E26" s="7">
        <v>186466</v>
      </c>
      <c r="F26" s="7">
        <f t="shared" si="0"/>
        <v>35429</v>
      </c>
      <c r="G26" s="7">
        <f t="shared" si="1"/>
        <v>221895</v>
      </c>
      <c r="I26"/>
      <c r="J26"/>
    </row>
    <row r="27" spans="2:10" ht="14.5" x14ac:dyDescent="0.35">
      <c r="B27" s="23">
        <v>21</v>
      </c>
      <c r="C27" s="24" t="s">
        <v>19</v>
      </c>
      <c r="D27" s="24" t="s">
        <v>16</v>
      </c>
      <c r="E27" s="7">
        <v>205533</v>
      </c>
      <c r="F27" s="7">
        <f t="shared" si="0"/>
        <v>39051</v>
      </c>
      <c r="G27" s="7">
        <f t="shared" si="1"/>
        <v>244584</v>
      </c>
      <c r="I27"/>
      <c r="J27"/>
    </row>
    <row r="28" spans="2:10" ht="14.5" x14ac:dyDescent="0.35">
      <c r="B28" s="23">
        <v>22</v>
      </c>
      <c r="C28" s="24" t="s">
        <v>99</v>
      </c>
      <c r="D28" s="24" t="s">
        <v>16</v>
      </c>
      <c r="E28" s="7">
        <v>242632</v>
      </c>
      <c r="F28" s="7">
        <f t="shared" si="0"/>
        <v>46100</v>
      </c>
      <c r="G28" s="7">
        <f t="shared" si="1"/>
        <v>288732</v>
      </c>
      <c r="I28"/>
      <c r="J28"/>
    </row>
    <row r="29" spans="2:10" ht="14.5" x14ac:dyDescent="0.35">
      <c r="B29" s="23">
        <v>23</v>
      </c>
      <c r="C29" s="24" t="s">
        <v>100</v>
      </c>
      <c r="D29" s="24" t="s">
        <v>16</v>
      </c>
      <c r="E29" s="7">
        <v>26067</v>
      </c>
      <c r="F29" s="7">
        <f t="shared" si="0"/>
        <v>4953</v>
      </c>
      <c r="G29" s="7">
        <f t="shared" si="1"/>
        <v>31020</v>
      </c>
      <c r="I29"/>
      <c r="J29"/>
    </row>
    <row r="30" spans="2:10" ht="14.5" x14ac:dyDescent="0.35">
      <c r="B30" s="23">
        <v>24</v>
      </c>
      <c r="C30" s="24" t="s">
        <v>101</v>
      </c>
      <c r="D30" s="24" t="s">
        <v>16</v>
      </c>
      <c r="E30" s="7">
        <v>41100</v>
      </c>
      <c r="F30" s="7">
        <f t="shared" si="0"/>
        <v>7809</v>
      </c>
      <c r="G30" s="7">
        <f t="shared" si="1"/>
        <v>48909</v>
      </c>
      <c r="I30"/>
      <c r="J30"/>
    </row>
    <row r="31" spans="2:10" ht="42" x14ac:dyDescent="0.35">
      <c r="B31" s="23">
        <v>25</v>
      </c>
      <c r="C31" s="24" t="s">
        <v>102</v>
      </c>
      <c r="D31" s="24" t="s">
        <v>12</v>
      </c>
      <c r="E31" s="7">
        <v>962496</v>
      </c>
      <c r="F31" s="7">
        <f t="shared" si="0"/>
        <v>182874</v>
      </c>
      <c r="G31" s="7">
        <f t="shared" si="1"/>
        <v>1145370</v>
      </c>
      <c r="I31"/>
      <c r="J31"/>
    </row>
    <row r="32" spans="2:10" ht="42" x14ac:dyDescent="0.35">
      <c r="B32" s="23">
        <v>26</v>
      </c>
      <c r="C32" s="24" t="s">
        <v>103</v>
      </c>
      <c r="D32" s="24" t="s">
        <v>12</v>
      </c>
      <c r="E32" s="7">
        <v>2025259</v>
      </c>
      <c r="F32" s="7">
        <f t="shared" si="0"/>
        <v>384799</v>
      </c>
      <c r="G32" s="7">
        <f t="shared" si="1"/>
        <v>2410058</v>
      </c>
      <c r="I32"/>
      <c r="J32"/>
    </row>
    <row r="33" spans="1:16" ht="56" x14ac:dyDescent="0.35">
      <c r="B33" s="23">
        <v>27</v>
      </c>
      <c r="C33" s="24" t="s">
        <v>104</v>
      </c>
      <c r="D33" s="24" t="s">
        <v>12</v>
      </c>
      <c r="E33" s="7">
        <v>2127525</v>
      </c>
      <c r="F33" s="7">
        <f t="shared" si="0"/>
        <v>404230</v>
      </c>
      <c r="G33" s="7">
        <f t="shared" si="1"/>
        <v>2531755</v>
      </c>
      <c r="I33"/>
      <c r="J33"/>
    </row>
    <row r="34" spans="1:16" ht="56" x14ac:dyDescent="0.35">
      <c r="B34" s="23">
        <v>28</v>
      </c>
      <c r="C34" s="24" t="s">
        <v>105</v>
      </c>
      <c r="D34" s="24" t="s">
        <v>12</v>
      </c>
      <c r="E34" s="7">
        <v>3726685</v>
      </c>
      <c r="F34" s="7">
        <f t="shared" si="0"/>
        <v>708070</v>
      </c>
      <c r="G34" s="7">
        <f t="shared" si="1"/>
        <v>4434755</v>
      </c>
      <c r="I34"/>
      <c r="J34"/>
    </row>
    <row r="35" spans="1:16" ht="56" x14ac:dyDescent="0.35">
      <c r="B35" s="23">
        <v>29</v>
      </c>
      <c r="C35" s="24" t="s">
        <v>106</v>
      </c>
      <c r="D35" s="24" t="s">
        <v>12</v>
      </c>
      <c r="E35" s="7">
        <v>273732</v>
      </c>
      <c r="F35" s="7">
        <f t="shared" si="0"/>
        <v>52009</v>
      </c>
      <c r="G35" s="7">
        <f t="shared" si="1"/>
        <v>325741</v>
      </c>
      <c r="I35"/>
      <c r="J35"/>
    </row>
    <row r="36" spans="1:16" ht="56" x14ac:dyDescent="0.35">
      <c r="B36" s="23">
        <v>30</v>
      </c>
      <c r="C36" s="24" t="s">
        <v>107</v>
      </c>
      <c r="D36" s="24" t="s">
        <v>12</v>
      </c>
      <c r="E36" s="7">
        <v>662698</v>
      </c>
      <c r="F36" s="7">
        <f t="shared" si="0"/>
        <v>125913</v>
      </c>
      <c r="G36" s="7">
        <f t="shared" si="1"/>
        <v>788611</v>
      </c>
      <c r="I36"/>
      <c r="J36"/>
    </row>
    <row r="37" spans="1:16" ht="56" x14ac:dyDescent="0.35">
      <c r="B37" s="23">
        <v>31</v>
      </c>
      <c r="C37" s="24" t="s">
        <v>108</v>
      </c>
      <c r="D37" s="24" t="s">
        <v>12</v>
      </c>
      <c r="E37" s="7">
        <v>1988159</v>
      </c>
      <c r="F37" s="7">
        <f t="shared" si="0"/>
        <v>377750</v>
      </c>
      <c r="G37" s="7">
        <f t="shared" si="1"/>
        <v>2365909</v>
      </c>
      <c r="I37"/>
      <c r="J37"/>
    </row>
    <row r="38" spans="1:16" ht="56" x14ac:dyDescent="0.35">
      <c r="B38" s="23">
        <v>32</v>
      </c>
      <c r="C38" s="24" t="s">
        <v>109</v>
      </c>
      <c r="D38" s="24" t="s">
        <v>12</v>
      </c>
      <c r="E38" s="7">
        <v>3976351</v>
      </c>
      <c r="F38" s="7">
        <f t="shared" si="0"/>
        <v>755507</v>
      </c>
      <c r="G38" s="7">
        <f t="shared" si="1"/>
        <v>4731858</v>
      </c>
      <c r="I38"/>
      <c r="J38"/>
      <c r="K38"/>
      <c r="L38"/>
      <c r="M38"/>
    </row>
    <row r="39" spans="1:16" ht="56" x14ac:dyDescent="0.35">
      <c r="B39" s="23">
        <v>33</v>
      </c>
      <c r="C39" s="24" t="s">
        <v>110</v>
      </c>
      <c r="D39" s="24" t="s">
        <v>12</v>
      </c>
      <c r="E39" s="7">
        <v>7952669</v>
      </c>
      <c r="F39" s="7">
        <f t="shared" si="0"/>
        <v>1511007</v>
      </c>
      <c r="G39" s="7">
        <f t="shared" si="1"/>
        <v>9463676</v>
      </c>
      <c r="I39"/>
      <c r="J39"/>
      <c r="K39"/>
      <c r="L39"/>
      <c r="M39"/>
    </row>
    <row r="40" spans="1:16" ht="28" x14ac:dyDescent="0.35">
      <c r="B40" s="23">
        <v>34</v>
      </c>
      <c r="C40" s="24" t="s">
        <v>111</v>
      </c>
      <c r="D40" s="24" t="s">
        <v>12</v>
      </c>
      <c r="E40" s="7">
        <v>75200</v>
      </c>
      <c r="F40" s="7">
        <f t="shared" si="0"/>
        <v>14288</v>
      </c>
      <c r="G40" s="7">
        <f t="shared" si="1"/>
        <v>89488</v>
      </c>
      <c r="I40"/>
      <c r="J40"/>
    </row>
    <row r="41" spans="1:16" ht="14.5" thickBot="1" x14ac:dyDescent="0.35">
      <c r="G41" s="38">
        <f>SUM(G7:G40)</f>
        <v>52404703</v>
      </c>
    </row>
    <row r="42" spans="1:16" ht="16.5" customHeight="1" x14ac:dyDescent="0.3">
      <c r="C42" s="130" t="s">
        <v>7</v>
      </c>
      <c r="D42" s="134" t="s">
        <v>8</v>
      </c>
      <c r="E42" s="117" t="s">
        <v>112</v>
      </c>
      <c r="F42" s="118"/>
      <c r="G42" s="119"/>
      <c r="H42" s="117" t="s">
        <v>113</v>
      </c>
      <c r="I42" s="118"/>
      <c r="J42" s="119"/>
      <c r="K42" s="117" t="s">
        <v>114</v>
      </c>
      <c r="L42" s="118"/>
      <c r="M42" s="119"/>
      <c r="N42" s="117" t="s">
        <v>115</v>
      </c>
      <c r="O42" s="118"/>
      <c r="P42" s="119"/>
    </row>
    <row r="43" spans="1:16" ht="28.5" thickBot="1" x14ac:dyDescent="0.35">
      <c r="C43" s="131"/>
      <c r="D43" s="135"/>
      <c r="E43" s="2" t="s">
        <v>9</v>
      </c>
      <c r="F43" s="3" t="s">
        <v>0</v>
      </c>
      <c r="G43" s="4" t="s">
        <v>10</v>
      </c>
      <c r="H43" s="2" t="s">
        <v>9</v>
      </c>
      <c r="I43" s="3" t="s">
        <v>0</v>
      </c>
      <c r="J43" s="4" t="s">
        <v>10</v>
      </c>
      <c r="K43" s="2" t="s">
        <v>9</v>
      </c>
      <c r="L43" s="3" t="s">
        <v>0</v>
      </c>
      <c r="M43" s="4" t="s">
        <v>10</v>
      </c>
      <c r="N43" s="2" t="s">
        <v>9</v>
      </c>
      <c r="O43" s="3" t="s">
        <v>0</v>
      </c>
      <c r="P43" s="4" t="s">
        <v>10</v>
      </c>
    </row>
    <row r="44" spans="1:16" ht="14.5" x14ac:dyDescent="0.35">
      <c r="A44"/>
      <c r="B44"/>
      <c r="C44" s="34" t="s">
        <v>116</v>
      </c>
      <c r="D44" s="35" t="s">
        <v>12</v>
      </c>
      <c r="E44" s="17">
        <v>1242229</v>
      </c>
      <c r="F44" s="10">
        <f t="shared" ref="F44:F61" si="2">+ROUND(E44*19%,0)</f>
        <v>236024</v>
      </c>
      <c r="G44" s="11">
        <f t="shared" ref="G44:G61" si="3">+F44+E44</f>
        <v>1478253</v>
      </c>
      <c r="H44" s="17">
        <v>1397628</v>
      </c>
      <c r="I44" s="10">
        <f t="shared" ref="I44:I61" si="4">+ROUND(H44*19%,0)</f>
        <v>265549</v>
      </c>
      <c r="J44" s="11">
        <f t="shared" ref="J44:J61" si="5">+I44+H44</f>
        <v>1663177</v>
      </c>
      <c r="K44" s="17">
        <v>2832389</v>
      </c>
      <c r="L44" s="10">
        <f t="shared" ref="L44:L61" si="6">+ROUND(K44*19%,0)</f>
        <v>538154</v>
      </c>
      <c r="M44" s="11">
        <f t="shared" ref="M44:M61" si="7">+L44+K44</f>
        <v>3370543</v>
      </c>
      <c r="N44" s="17">
        <v>10305793</v>
      </c>
      <c r="O44" s="10">
        <f t="shared" ref="O44:O61" si="8">+ROUND(N44*19%,0)</f>
        <v>1958101</v>
      </c>
      <c r="P44" s="11">
        <f t="shared" ref="P44:P61" si="9">+O44+N44</f>
        <v>12263894</v>
      </c>
    </row>
    <row r="45" spans="1:16" ht="14.5" x14ac:dyDescent="0.35">
      <c r="A45"/>
      <c r="B45"/>
      <c r="C45" s="26" t="s">
        <v>117</v>
      </c>
      <c r="D45" s="25" t="s">
        <v>12</v>
      </c>
      <c r="E45" s="17">
        <v>3545219</v>
      </c>
      <c r="F45" s="10">
        <f t="shared" si="2"/>
        <v>673592</v>
      </c>
      <c r="G45" s="11">
        <f t="shared" si="3"/>
        <v>4218811</v>
      </c>
      <c r="H45" s="17">
        <v>3990351</v>
      </c>
      <c r="I45" s="10">
        <f t="shared" si="4"/>
        <v>758167</v>
      </c>
      <c r="J45" s="11">
        <f t="shared" si="5"/>
        <v>4748518</v>
      </c>
      <c r="K45" s="17">
        <v>8092035</v>
      </c>
      <c r="L45" s="10">
        <f t="shared" si="6"/>
        <v>1537487</v>
      </c>
      <c r="M45" s="11">
        <f t="shared" si="7"/>
        <v>9629522</v>
      </c>
      <c r="N45" s="17">
        <v>29443551</v>
      </c>
      <c r="O45" s="10">
        <f t="shared" si="8"/>
        <v>5594275</v>
      </c>
      <c r="P45" s="11">
        <f t="shared" si="9"/>
        <v>35037826</v>
      </c>
    </row>
    <row r="46" spans="1:16" ht="14.5" x14ac:dyDescent="0.35">
      <c r="A46"/>
      <c r="B46"/>
      <c r="C46" s="26" t="s">
        <v>118</v>
      </c>
      <c r="D46" s="25" t="s">
        <v>12</v>
      </c>
      <c r="E46" s="17">
        <v>1419694</v>
      </c>
      <c r="F46" s="10">
        <f t="shared" si="2"/>
        <v>269742</v>
      </c>
      <c r="G46" s="11">
        <f t="shared" si="3"/>
        <v>1689436</v>
      </c>
      <c r="H46" s="17">
        <v>1597127</v>
      </c>
      <c r="I46" s="10">
        <f t="shared" si="4"/>
        <v>303454</v>
      </c>
      <c r="J46" s="11">
        <f t="shared" si="5"/>
        <v>1900581</v>
      </c>
      <c r="K46" s="17">
        <v>3237421</v>
      </c>
      <c r="L46" s="10">
        <f t="shared" si="6"/>
        <v>615110</v>
      </c>
      <c r="M46" s="11">
        <f t="shared" si="7"/>
        <v>3852531</v>
      </c>
      <c r="N46" s="17">
        <v>11778620</v>
      </c>
      <c r="O46" s="10">
        <f t="shared" si="8"/>
        <v>2237938</v>
      </c>
      <c r="P46" s="11">
        <f t="shared" si="9"/>
        <v>14016558</v>
      </c>
    </row>
    <row r="47" spans="1:16" ht="14.5" x14ac:dyDescent="0.35">
      <c r="A47"/>
      <c r="B47"/>
      <c r="C47" s="26" t="s">
        <v>119</v>
      </c>
      <c r="D47" s="25" t="s">
        <v>12</v>
      </c>
      <c r="E47" s="17">
        <v>888297</v>
      </c>
      <c r="F47" s="10">
        <f t="shared" si="2"/>
        <v>168776</v>
      </c>
      <c r="G47" s="11">
        <f t="shared" si="3"/>
        <v>1057073</v>
      </c>
      <c r="H47" s="17">
        <v>997563</v>
      </c>
      <c r="I47" s="10">
        <f t="shared" si="4"/>
        <v>189537</v>
      </c>
      <c r="J47" s="11">
        <f t="shared" si="5"/>
        <v>1187100</v>
      </c>
      <c r="K47" s="17">
        <v>2024259</v>
      </c>
      <c r="L47" s="10">
        <f t="shared" si="6"/>
        <v>384609</v>
      </c>
      <c r="M47" s="11">
        <f t="shared" si="7"/>
        <v>2408868</v>
      </c>
      <c r="N47" s="17">
        <v>7362138</v>
      </c>
      <c r="O47" s="10">
        <f t="shared" si="8"/>
        <v>1398806</v>
      </c>
      <c r="P47" s="11">
        <f t="shared" si="9"/>
        <v>8760944</v>
      </c>
    </row>
    <row r="48" spans="1:16" ht="28" x14ac:dyDescent="0.35">
      <c r="A48"/>
      <c r="B48"/>
      <c r="C48" s="26" t="s">
        <v>120</v>
      </c>
      <c r="D48" s="25" t="s">
        <v>12</v>
      </c>
      <c r="E48" s="17">
        <v>355932</v>
      </c>
      <c r="F48" s="10">
        <f t="shared" si="2"/>
        <v>67627</v>
      </c>
      <c r="G48" s="11">
        <f t="shared" si="3"/>
        <v>423559</v>
      </c>
      <c r="H48" s="17">
        <v>400065</v>
      </c>
      <c r="I48" s="10">
        <f t="shared" si="4"/>
        <v>76012</v>
      </c>
      <c r="J48" s="11">
        <f t="shared" si="5"/>
        <v>476077</v>
      </c>
      <c r="K48" s="17">
        <v>811130</v>
      </c>
      <c r="L48" s="10">
        <f t="shared" si="6"/>
        <v>154115</v>
      </c>
      <c r="M48" s="11">
        <f t="shared" si="7"/>
        <v>965245</v>
      </c>
      <c r="N48" s="17">
        <v>2945655</v>
      </c>
      <c r="O48" s="10">
        <f t="shared" si="8"/>
        <v>559674</v>
      </c>
      <c r="P48" s="11">
        <f t="shared" si="9"/>
        <v>3505329</v>
      </c>
    </row>
    <row r="49" spans="1:16" ht="14.5" x14ac:dyDescent="0.35">
      <c r="A49"/>
      <c r="B49"/>
      <c r="C49" s="26" t="s">
        <v>121</v>
      </c>
      <c r="D49" s="25" t="s">
        <v>12</v>
      </c>
      <c r="E49" s="17">
        <v>178466</v>
      </c>
      <c r="F49" s="10">
        <f t="shared" si="2"/>
        <v>33909</v>
      </c>
      <c r="G49" s="11">
        <f t="shared" si="3"/>
        <v>212375</v>
      </c>
      <c r="H49" s="17">
        <v>200533</v>
      </c>
      <c r="I49" s="10">
        <f t="shared" si="4"/>
        <v>38101</v>
      </c>
      <c r="J49" s="11">
        <f t="shared" si="5"/>
        <v>238634</v>
      </c>
      <c r="K49" s="17">
        <v>406065</v>
      </c>
      <c r="L49" s="10">
        <f t="shared" si="6"/>
        <v>77152</v>
      </c>
      <c r="M49" s="11">
        <f t="shared" si="7"/>
        <v>483217</v>
      </c>
      <c r="N49" s="17">
        <v>1472828</v>
      </c>
      <c r="O49" s="10">
        <f t="shared" si="8"/>
        <v>279837</v>
      </c>
      <c r="P49" s="11">
        <f t="shared" si="9"/>
        <v>1752665</v>
      </c>
    </row>
    <row r="50" spans="1:16" ht="14.5" x14ac:dyDescent="0.35">
      <c r="A50"/>
      <c r="B50"/>
      <c r="C50" s="26" t="s">
        <v>122</v>
      </c>
      <c r="D50" s="25" t="s">
        <v>12</v>
      </c>
      <c r="E50" s="17">
        <v>355932</v>
      </c>
      <c r="F50" s="10">
        <f t="shared" si="2"/>
        <v>67627</v>
      </c>
      <c r="G50" s="11">
        <f t="shared" si="3"/>
        <v>423559</v>
      </c>
      <c r="H50" s="17">
        <v>400065</v>
      </c>
      <c r="I50" s="10">
        <f t="shared" si="4"/>
        <v>76012</v>
      </c>
      <c r="J50" s="11">
        <f t="shared" si="5"/>
        <v>476077</v>
      </c>
      <c r="K50" s="17">
        <v>811130</v>
      </c>
      <c r="L50" s="10">
        <f t="shared" si="6"/>
        <v>154115</v>
      </c>
      <c r="M50" s="11">
        <f t="shared" si="7"/>
        <v>965245</v>
      </c>
      <c r="N50" s="17">
        <v>2945655</v>
      </c>
      <c r="O50" s="10">
        <f t="shared" si="8"/>
        <v>559674</v>
      </c>
      <c r="P50" s="11">
        <f t="shared" si="9"/>
        <v>3505329</v>
      </c>
    </row>
    <row r="51" spans="1:16" ht="14.5" x14ac:dyDescent="0.35">
      <c r="A51"/>
      <c r="B51"/>
      <c r="C51" s="26" t="s">
        <v>123</v>
      </c>
      <c r="D51" s="25" t="s">
        <v>12</v>
      </c>
      <c r="E51" s="17">
        <v>709864</v>
      </c>
      <c r="F51" s="10">
        <f t="shared" si="2"/>
        <v>134874</v>
      </c>
      <c r="G51" s="11">
        <f t="shared" si="3"/>
        <v>844738</v>
      </c>
      <c r="H51" s="17">
        <v>799064</v>
      </c>
      <c r="I51" s="10">
        <f t="shared" si="4"/>
        <v>151822</v>
      </c>
      <c r="J51" s="11">
        <f t="shared" si="5"/>
        <v>950886</v>
      </c>
      <c r="K51" s="17">
        <v>1619194</v>
      </c>
      <c r="L51" s="10">
        <f t="shared" si="6"/>
        <v>307647</v>
      </c>
      <c r="M51" s="11">
        <f t="shared" si="7"/>
        <v>1926841</v>
      </c>
      <c r="N51" s="17">
        <v>5889310</v>
      </c>
      <c r="O51" s="10">
        <f t="shared" si="8"/>
        <v>1118969</v>
      </c>
      <c r="P51" s="11">
        <f t="shared" si="9"/>
        <v>7008279</v>
      </c>
    </row>
    <row r="52" spans="1:16" ht="14.5" x14ac:dyDescent="0.35">
      <c r="A52"/>
      <c r="B52"/>
      <c r="C52" s="26" t="s">
        <v>124</v>
      </c>
      <c r="D52" s="25" t="s">
        <v>12</v>
      </c>
      <c r="E52" s="17">
        <v>355932</v>
      </c>
      <c r="F52" s="10">
        <f t="shared" si="2"/>
        <v>67627</v>
      </c>
      <c r="G52" s="11">
        <f t="shared" si="3"/>
        <v>423559</v>
      </c>
      <c r="H52" s="17">
        <v>400065</v>
      </c>
      <c r="I52" s="10">
        <f t="shared" si="4"/>
        <v>76012</v>
      </c>
      <c r="J52" s="11">
        <f t="shared" si="5"/>
        <v>476077</v>
      </c>
      <c r="K52" s="17">
        <v>811130</v>
      </c>
      <c r="L52" s="10">
        <f t="shared" si="6"/>
        <v>154115</v>
      </c>
      <c r="M52" s="11">
        <f t="shared" si="7"/>
        <v>965245</v>
      </c>
      <c r="N52" s="17">
        <v>2945655</v>
      </c>
      <c r="O52" s="10">
        <f t="shared" si="8"/>
        <v>559674</v>
      </c>
      <c r="P52" s="11">
        <f t="shared" si="9"/>
        <v>3505329</v>
      </c>
    </row>
    <row r="53" spans="1:16" ht="14.5" x14ac:dyDescent="0.35">
      <c r="A53"/>
      <c r="B53"/>
      <c r="C53" s="26" t="s">
        <v>125</v>
      </c>
      <c r="D53" s="25" t="s">
        <v>12</v>
      </c>
      <c r="E53" s="17">
        <v>1774626</v>
      </c>
      <c r="F53" s="10">
        <f t="shared" si="2"/>
        <v>337179</v>
      </c>
      <c r="G53" s="11">
        <f t="shared" si="3"/>
        <v>2111805</v>
      </c>
      <c r="H53" s="17">
        <v>1995159</v>
      </c>
      <c r="I53" s="10">
        <f t="shared" si="4"/>
        <v>379080</v>
      </c>
      <c r="J53" s="11">
        <f t="shared" si="5"/>
        <v>2374239</v>
      </c>
      <c r="K53" s="17">
        <v>4047517</v>
      </c>
      <c r="L53" s="10">
        <f t="shared" si="6"/>
        <v>769028</v>
      </c>
      <c r="M53" s="11">
        <f t="shared" si="7"/>
        <v>4816545</v>
      </c>
      <c r="N53" s="17">
        <v>14722275</v>
      </c>
      <c r="O53" s="10">
        <f t="shared" si="8"/>
        <v>2797232</v>
      </c>
      <c r="P53" s="11">
        <f t="shared" si="9"/>
        <v>17519507</v>
      </c>
    </row>
    <row r="54" spans="1:16" ht="14.5" x14ac:dyDescent="0.35">
      <c r="A54"/>
      <c r="B54"/>
      <c r="C54" s="26" t="s">
        <v>126</v>
      </c>
      <c r="D54" s="25" t="s">
        <v>12</v>
      </c>
      <c r="E54" s="17">
        <v>532365</v>
      </c>
      <c r="F54" s="10">
        <f t="shared" si="2"/>
        <v>101149</v>
      </c>
      <c r="G54" s="11">
        <f t="shared" si="3"/>
        <v>633514</v>
      </c>
      <c r="H54" s="17">
        <v>599531</v>
      </c>
      <c r="I54" s="10">
        <f t="shared" si="4"/>
        <v>113911</v>
      </c>
      <c r="J54" s="11">
        <f t="shared" si="5"/>
        <v>713442</v>
      </c>
      <c r="K54" s="17">
        <v>1216162</v>
      </c>
      <c r="L54" s="10">
        <f t="shared" si="6"/>
        <v>231071</v>
      </c>
      <c r="M54" s="11">
        <f t="shared" si="7"/>
        <v>1447233</v>
      </c>
      <c r="N54" s="17">
        <v>4418483</v>
      </c>
      <c r="O54" s="10">
        <f t="shared" si="8"/>
        <v>839512</v>
      </c>
      <c r="P54" s="11">
        <f t="shared" si="9"/>
        <v>5257995</v>
      </c>
    </row>
    <row r="55" spans="1:16" ht="14.5" x14ac:dyDescent="0.35">
      <c r="A55"/>
      <c r="B55"/>
      <c r="C55" s="26" t="s">
        <v>127</v>
      </c>
      <c r="D55" s="25" t="s">
        <v>12</v>
      </c>
      <c r="E55" s="17">
        <v>178466</v>
      </c>
      <c r="F55" s="10">
        <f t="shared" si="2"/>
        <v>33909</v>
      </c>
      <c r="G55" s="11">
        <f t="shared" si="3"/>
        <v>212375</v>
      </c>
      <c r="H55" s="17">
        <v>200533</v>
      </c>
      <c r="I55" s="10">
        <f t="shared" si="4"/>
        <v>38101</v>
      </c>
      <c r="J55" s="11">
        <f t="shared" si="5"/>
        <v>238634</v>
      </c>
      <c r="K55" s="17">
        <v>406065</v>
      </c>
      <c r="L55" s="10">
        <f t="shared" si="6"/>
        <v>77152</v>
      </c>
      <c r="M55" s="11">
        <f t="shared" si="7"/>
        <v>483217</v>
      </c>
      <c r="N55" s="17">
        <v>1472828</v>
      </c>
      <c r="O55" s="10">
        <f t="shared" si="8"/>
        <v>279837</v>
      </c>
      <c r="P55" s="11">
        <f t="shared" si="9"/>
        <v>1752665</v>
      </c>
    </row>
    <row r="56" spans="1:16" ht="28" x14ac:dyDescent="0.35">
      <c r="A56"/>
      <c r="B56"/>
      <c r="C56" s="26" t="s">
        <v>128</v>
      </c>
      <c r="D56" s="25" t="s">
        <v>12</v>
      </c>
      <c r="E56" s="17">
        <v>178466</v>
      </c>
      <c r="F56" s="10">
        <f t="shared" si="2"/>
        <v>33909</v>
      </c>
      <c r="G56" s="11">
        <f t="shared" si="3"/>
        <v>212375</v>
      </c>
      <c r="H56" s="17">
        <v>200533</v>
      </c>
      <c r="I56" s="10">
        <f t="shared" si="4"/>
        <v>38101</v>
      </c>
      <c r="J56" s="11">
        <f t="shared" si="5"/>
        <v>238634</v>
      </c>
      <c r="K56" s="17">
        <v>406065</v>
      </c>
      <c r="L56" s="10">
        <f t="shared" si="6"/>
        <v>77152</v>
      </c>
      <c r="M56" s="11">
        <f t="shared" si="7"/>
        <v>483217</v>
      </c>
      <c r="N56" s="17">
        <v>1472828</v>
      </c>
      <c r="O56" s="10">
        <f t="shared" si="8"/>
        <v>279837</v>
      </c>
      <c r="P56" s="11">
        <f t="shared" si="9"/>
        <v>1752665</v>
      </c>
    </row>
    <row r="57" spans="1:16" ht="14.5" x14ac:dyDescent="0.35">
      <c r="A57"/>
      <c r="B57"/>
      <c r="C57" s="26" t="s">
        <v>129</v>
      </c>
      <c r="D57" s="25" t="s">
        <v>12</v>
      </c>
      <c r="E57" s="17">
        <v>4985947</v>
      </c>
      <c r="F57" s="10">
        <f t="shared" si="2"/>
        <v>947330</v>
      </c>
      <c r="G57" s="11">
        <f t="shared" si="3"/>
        <v>5933277</v>
      </c>
      <c r="H57" s="17">
        <v>5254646</v>
      </c>
      <c r="I57" s="10">
        <f t="shared" si="4"/>
        <v>998383</v>
      </c>
      <c r="J57" s="11">
        <f t="shared" si="5"/>
        <v>6253029</v>
      </c>
      <c r="K57" s="17">
        <v>5776011</v>
      </c>
      <c r="L57" s="10">
        <f t="shared" si="6"/>
        <v>1097442</v>
      </c>
      <c r="M57" s="11">
        <f t="shared" si="7"/>
        <v>6873453</v>
      </c>
      <c r="N57" s="17">
        <v>6013643</v>
      </c>
      <c r="O57" s="10">
        <f t="shared" si="8"/>
        <v>1142592</v>
      </c>
      <c r="P57" s="11">
        <f t="shared" si="9"/>
        <v>7156235</v>
      </c>
    </row>
    <row r="58" spans="1:16" ht="14.5" x14ac:dyDescent="0.35">
      <c r="A58"/>
      <c r="B58"/>
      <c r="C58" s="26" t="s">
        <v>130</v>
      </c>
      <c r="D58" s="25" t="s">
        <v>12</v>
      </c>
      <c r="E58" s="17">
        <v>2658890</v>
      </c>
      <c r="F58" s="10">
        <f t="shared" si="2"/>
        <v>505189</v>
      </c>
      <c r="G58" s="11">
        <f t="shared" si="3"/>
        <v>3164079</v>
      </c>
      <c r="H58" s="17">
        <v>2992755</v>
      </c>
      <c r="I58" s="10">
        <f t="shared" si="4"/>
        <v>568623</v>
      </c>
      <c r="J58" s="11">
        <f t="shared" si="5"/>
        <v>3561378</v>
      </c>
      <c r="K58" s="17">
        <v>6069776</v>
      </c>
      <c r="L58" s="10">
        <f t="shared" si="6"/>
        <v>1153257</v>
      </c>
      <c r="M58" s="11">
        <f t="shared" si="7"/>
        <v>7223033</v>
      </c>
      <c r="N58" s="17">
        <v>22083413</v>
      </c>
      <c r="O58" s="10">
        <f t="shared" si="8"/>
        <v>4195848</v>
      </c>
      <c r="P58" s="11">
        <f t="shared" si="9"/>
        <v>26279261</v>
      </c>
    </row>
    <row r="59" spans="1:16" ht="14.5" x14ac:dyDescent="0.35">
      <c r="A59"/>
      <c r="B59"/>
      <c r="C59" s="26" t="s">
        <v>131</v>
      </c>
      <c r="D59" s="25" t="s">
        <v>12</v>
      </c>
      <c r="E59" s="17">
        <v>5539412</v>
      </c>
      <c r="F59" s="10">
        <f t="shared" si="2"/>
        <v>1052488</v>
      </c>
      <c r="G59" s="11">
        <f t="shared" si="3"/>
        <v>6591900</v>
      </c>
      <c r="H59" s="17">
        <v>6260275</v>
      </c>
      <c r="I59" s="10">
        <f t="shared" si="4"/>
        <v>1189452</v>
      </c>
      <c r="J59" s="11">
        <f t="shared" si="5"/>
        <v>7449727</v>
      </c>
      <c r="K59" s="17">
        <v>6884906</v>
      </c>
      <c r="L59" s="10">
        <f t="shared" si="6"/>
        <v>1308132</v>
      </c>
      <c r="M59" s="11">
        <f t="shared" si="7"/>
        <v>8193038</v>
      </c>
      <c r="N59" s="17">
        <v>7849402</v>
      </c>
      <c r="O59" s="10">
        <f t="shared" si="8"/>
        <v>1491386</v>
      </c>
      <c r="P59" s="11">
        <f t="shared" si="9"/>
        <v>9340788</v>
      </c>
    </row>
    <row r="60" spans="1:16" ht="14.5" x14ac:dyDescent="0.35">
      <c r="A60"/>
      <c r="B60"/>
      <c r="C60" s="26" t="s">
        <v>132</v>
      </c>
      <c r="D60" s="25" t="s">
        <v>12</v>
      </c>
      <c r="E60" s="17">
        <v>7279938</v>
      </c>
      <c r="F60" s="10">
        <f t="shared" si="2"/>
        <v>1383188</v>
      </c>
      <c r="G60" s="11">
        <f t="shared" si="3"/>
        <v>8663126</v>
      </c>
      <c r="H60" s="17">
        <v>8153201</v>
      </c>
      <c r="I60" s="10">
        <f t="shared" si="4"/>
        <v>1549108</v>
      </c>
      <c r="J60" s="11">
        <f t="shared" si="5"/>
        <v>9702309</v>
      </c>
      <c r="K60" s="17">
        <v>8968331</v>
      </c>
      <c r="L60" s="10">
        <f t="shared" si="6"/>
        <v>1703983</v>
      </c>
      <c r="M60" s="11">
        <f t="shared" si="7"/>
        <v>10672314</v>
      </c>
      <c r="N60" s="17">
        <v>10222560</v>
      </c>
      <c r="O60" s="10">
        <f t="shared" si="8"/>
        <v>1942286</v>
      </c>
      <c r="P60" s="11">
        <f t="shared" si="9"/>
        <v>12164846</v>
      </c>
    </row>
    <row r="61" spans="1:16" ht="15" thickBot="1" x14ac:dyDescent="0.4">
      <c r="A61"/>
      <c r="B61"/>
      <c r="C61" s="36" t="s">
        <v>133</v>
      </c>
      <c r="D61" s="37" t="s">
        <v>12</v>
      </c>
      <c r="E61" s="18">
        <v>5460179</v>
      </c>
      <c r="F61" s="13">
        <f t="shared" si="2"/>
        <v>1037434</v>
      </c>
      <c r="G61" s="14">
        <f t="shared" si="3"/>
        <v>6497613</v>
      </c>
      <c r="H61" s="18">
        <v>8153201</v>
      </c>
      <c r="I61" s="13">
        <f t="shared" si="4"/>
        <v>1549108</v>
      </c>
      <c r="J61" s="14">
        <f t="shared" si="5"/>
        <v>9702309</v>
      </c>
      <c r="K61" s="18">
        <v>8968331</v>
      </c>
      <c r="L61" s="13">
        <f t="shared" si="6"/>
        <v>1703983</v>
      </c>
      <c r="M61" s="14">
        <f t="shared" si="7"/>
        <v>10672314</v>
      </c>
      <c r="N61" s="18">
        <v>10222560</v>
      </c>
      <c r="O61" s="13">
        <f t="shared" si="8"/>
        <v>1942286</v>
      </c>
      <c r="P61" s="14">
        <f t="shared" si="9"/>
        <v>12164846</v>
      </c>
    </row>
    <row r="63" spans="1:16" ht="14.5" x14ac:dyDescent="0.35">
      <c r="E63"/>
      <c r="F63"/>
      <c r="G63"/>
      <c r="H63"/>
      <c r="I63"/>
      <c r="J63"/>
      <c r="K63"/>
      <c r="L63"/>
      <c r="M63"/>
      <c r="N63"/>
      <c r="O63"/>
      <c r="P63"/>
    </row>
    <row r="64" spans="1:16" ht="14.5" x14ac:dyDescent="0.35">
      <c r="E64"/>
      <c r="F64"/>
      <c r="G64"/>
      <c r="H64"/>
      <c r="I64"/>
      <c r="J64"/>
      <c r="K64"/>
      <c r="L64"/>
      <c r="M64"/>
      <c r="N64"/>
      <c r="O64"/>
      <c r="P64"/>
    </row>
    <row r="65" spans="5:16" ht="14.5" x14ac:dyDescent="0.35">
      <c r="E65"/>
      <c r="F65"/>
      <c r="G65"/>
      <c r="H65"/>
      <c r="I65"/>
      <c r="J65"/>
      <c r="K65"/>
      <c r="L65"/>
      <c r="M65"/>
      <c r="N65"/>
      <c r="O65"/>
      <c r="P65"/>
    </row>
  </sheetData>
  <mergeCells count="10">
    <mergeCell ref="K42:M42"/>
    <mergeCell ref="N42:P42"/>
    <mergeCell ref="A1:H1"/>
    <mergeCell ref="A2:H2"/>
    <mergeCell ref="A3:H3"/>
    <mergeCell ref="B5:G5"/>
    <mergeCell ref="C42:C43"/>
    <mergeCell ref="D42:D43"/>
    <mergeCell ref="E42:G42"/>
    <mergeCell ref="H42:J4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8BEC4-EBB6-4E11-94A5-C00E92291DA3}">
  <dimension ref="B1:G79"/>
  <sheetViews>
    <sheetView showGridLines="0" zoomScaleNormal="100" workbookViewId="0">
      <selection activeCell="B79" sqref="B79:G79"/>
    </sheetView>
  </sheetViews>
  <sheetFormatPr baseColWidth="10" defaultColWidth="11.453125" defaultRowHeight="14.5" x14ac:dyDescent="0.35"/>
  <cols>
    <col min="1" max="1" width="11.453125" style="85"/>
    <col min="2" max="2" width="9" style="84" bestFit="1" customWidth="1"/>
    <col min="3" max="3" width="46.08984375" style="85" customWidth="1"/>
    <col min="4" max="4" width="8.26953125" style="85" customWidth="1"/>
    <col min="5" max="5" width="15.26953125" style="85" customWidth="1"/>
    <col min="6" max="6" width="15.7265625" style="85" customWidth="1"/>
    <col min="7" max="7" width="16.1796875" style="85" customWidth="1"/>
    <col min="8" max="8" width="15.81640625" style="85" bestFit="1" customWidth="1"/>
    <col min="9" max="9" width="17.453125" style="85" bestFit="1" customWidth="1"/>
    <col min="10" max="11" width="15.81640625" style="85" bestFit="1" customWidth="1"/>
    <col min="12" max="12" width="12.26953125" style="85" bestFit="1" customWidth="1"/>
    <col min="13" max="13" width="11.453125" style="85"/>
    <col min="14" max="14" width="15.81640625" style="85" bestFit="1" customWidth="1"/>
    <col min="15" max="16384" width="11.453125" style="85"/>
  </cols>
  <sheetData>
    <row r="1" spans="2:7" ht="15" thickBot="1" x14ac:dyDescent="0.4"/>
    <row r="2" spans="2:7" ht="93" customHeight="1" thickBot="1" x14ac:dyDescent="0.4">
      <c r="B2" s="91"/>
      <c r="C2" s="92"/>
      <c r="D2" s="145" t="s">
        <v>136</v>
      </c>
      <c r="E2" s="146"/>
      <c r="F2" s="146"/>
      <c r="G2" s="147"/>
    </row>
    <row r="3" spans="2:7" ht="14.5" customHeight="1" x14ac:dyDescent="0.35">
      <c r="B3" s="136" t="s">
        <v>137</v>
      </c>
      <c r="C3" s="137"/>
      <c r="D3" s="137"/>
      <c r="E3" s="137"/>
      <c r="F3" s="137"/>
      <c r="G3" s="138"/>
    </row>
    <row r="4" spans="2:7" ht="41.5" customHeight="1" x14ac:dyDescent="0.35">
      <c r="B4" s="142" t="s">
        <v>179</v>
      </c>
      <c r="C4" s="143"/>
      <c r="D4" s="143"/>
      <c r="E4" s="143"/>
      <c r="F4" s="143"/>
      <c r="G4" s="144"/>
    </row>
    <row r="5" spans="2:7" ht="15" customHeight="1" thickBot="1" x14ac:dyDescent="0.4">
      <c r="B5" s="139" t="s">
        <v>146</v>
      </c>
      <c r="C5" s="140"/>
      <c r="D5" s="140"/>
      <c r="E5" s="140"/>
      <c r="F5" s="140"/>
      <c r="G5" s="141"/>
    </row>
    <row r="6" spans="2:7" ht="239" customHeight="1" thickBot="1" x14ac:dyDescent="0.4">
      <c r="B6" s="102" t="s">
        <v>182</v>
      </c>
      <c r="C6" s="103"/>
      <c r="D6" s="103"/>
      <c r="E6" s="103"/>
      <c r="F6" s="103"/>
      <c r="G6" s="104"/>
    </row>
    <row r="7" spans="2:7" ht="50.25" customHeight="1" thickBot="1" x14ac:dyDescent="0.4">
      <c r="B7" s="66" t="s">
        <v>7</v>
      </c>
      <c r="C7" s="67" t="s">
        <v>134</v>
      </c>
      <c r="D7" s="67" t="s">
        <v>8</v>
      </c>
      <c r="E7" s="65" t="s">
        <v>180</v>
      </c>
      <c r="F7" s="65" t="s">
        <v>250</v>
      </c>
      <c r="G7" s="68" t="s">
        <v>1</v>
      </c>
    </row>
    <row r="8" spans="2:7" x14ac:dyDescent="0.35">
      <c r="B8" s="69">
        <v>1</v>
      </c>
      <c r="C8" s="70" t="s">
        <v>183</v>
      </c>
      <c r="D8" s="71" t="s">
        <v>12</v>
      </c>
      <c r="E8" s="72"/>
      <c r="F8" s="72">
        <f>+E8*19%</f>
        <v>0</v>
      </c>
      <c r="G8" s="73">
        <f>+E8+F8</f>
        <v>0</v>
      </c>
    </row>
    <row r="9" spans="2:7" x14ac:dyDescent="0.35">
      <c r="B9" s="74">
        <v>2</v>
      </c>
      <c r="C9" s="75" t="s">
        <v>184</v>
      </c>
      <c r="D9" s="76" t="s">
        <v>12</v>
      </c>
      <c r="E9" s="77"/>
      <c r="F9" s="77">
        <f t="shared" ref="F9:F72" si="0">+E9*19%</f>
        <v>0</v>
      </c>
      <c r="G9" s="78">
        <f t="shared" ref="G9:G72" si="1">+E9+F9</f>
        <v>0</v>
      </c>
    </row>
    <row r="10" spans="2:7" x14ac:dyDescent="0.35">
      <c r="B10" s="74">
        <v>3</v>
      </c>
      <c r="C10" s="75" t="s">
        <v>251</v>
      </c>
      <c r="D10" s="76" t="s">
        <v>12</v>
      </c>
      <c r="E10" s="77"/>
      <c r="F10" s="77">
        <f t="shared" si="0"/>
        <v>0</v>
      </c>
      <c r="G10" s="78">
        <f t="shared" si="1"/>
        <v>0</v>
      </c>
    </row>
    <row r="11" spans="2:7" x14ac:dyDescent="0.35">
      <c r="B11" s="74">
        <v>4</v>
      </c>
      <c r="C11" s="75" t="s">
        <v>252</v>
      </c>
      <c r="D11" s="76" t="s">
        <v>12</v>
      </c>
      <c r="E11" s="77"/>
      <c r="F11" s="77">
        <f t="shared" si="0"/>
        <v>0</v>
      </c>
      <c r="G11" s="78">
        <f t="shared" si="1"/>
        <v>0</v>
      </c>
    </row>
    <row r="12" spans="2:7" ht="29" x14ac:dyDescent="0.35">
      <c r="B12" s="74">
        <v>5</v>
      </c>
      <c r="C12" s="75" t="s">
        <v>185</v>
      </c>
      <c r="D12" s="76" t="s">
        <v>12</v>
      </c>
      <c r="E12" s="77"/>
      <c r="F12" s="77">
        <f t="shared" si="0"/>
        <v>0</v>
      </c>
      <c r="G12" s="78">
        <f t="shared" si="1"/>
        <v>0</v>
      </c>
    </row>
    <row r="13" spans="2:7" x14ac:dyDescent="0.35">
      <c r="B13" s="74">
        <v>6</v>
      </c>
      <c r="C13" s="75" t="s">
        <v>186</v>
      </c>
      <c r="D13" s="76" t="s">
        <v>12</v>
      </c>
      <c r="E13" s="77"/>
      <c r="F13" s="77">
        <f t="shared" si="0"/>
        <v>0</v>
      </c>
      <c r="G13" s="78">
        <f t="shared" si="1"/>
        <v>0</v>
      </c>
    </row>
    <row r="14" spans="2:7" ht="29" x14ac:dyDescent="0.35">
      <c r="B14" s="74">
        <v>7</v>
      </c>
      <c r="C14" s="75" t="s">
        <v>187</v>
      </c>
      <c r="D14" s="76" t="s">
        <v>12</v>
      </c>
      <c r="E14" s="77"/>
      <c r="F14" s="77">
        <f t="shared" si="0"/>
        <v>0</v>
      </c>
      <c r="G14" s="78">
        <f t="shared" si="1"/>
        <v>0</v>
      </c>
    </row>
    <row r="15" spans="2:7" ht="29" x14ac:dyDescent="0.35">
      <c r="B15" s="74">
        <v>8</v>
      </c>
      <c r="C15" s="75" t="s">
        <v>188</v>
      </c>
      <c r="D15" s="76" t="s">
        <v>12</v>
      </c>
      <c r="E15" s="77"/>
      <c r="F15" s="77">
        <f t="shared" si="0"/>
        <v>0</v>
      </c>
      <c r="G15" s="78">
        <f t="shared" si="1"/>
        <v>0</v>
      </c>
    </row>
    <row r="16" spans="2:7" x14ac:dyDescent="0.35">
      <c r="B16" s="74">
        <v>9</v>
      </c>
      <c r="C16" s="75" t="s">
        <v>189</v>
      </c>
      <c r="D16" s="76" t="s">
        <v>12</v>
      </c>
      <c r="E16" s="77"/>
      <c r="F16" s="77">
        <f t="shared" si="0"/>
        <v>0</v>
      </c>
      <c r="G16" s="78">
        <f t="shared" si="1"/>
        <v>0</v>
      </c>
    </row>
    <row r="17" spans="2:7" x14ac:dyDescent="0.35">
      <c r="B17" s="74">
        <v>10</v>
      </c>
      <c r="C17" s="75" t="s">
        <v>190</v>
      </c>
      <c r="D17" s="76" t="s">
        <v>12</v>
      </c>
      <c r="E17" s="77"/>
      <c r="F17" s="77">
        <f t="shared" si="0"/>
        <v>0</v>
      </c>
      <c r="G17" s="78">
        <f t="shared" si="1"/>
        <v>0</v>
      </c>
    </row>
    <row r="18" spans="2:7" x14ac:dyDescent="0.35">
      <c r="B18" s="74">
        <v>11</v>
      </c>
      <c r="C18" s="75" t="s">
        <v>191</v>
      </c>
      <c r="D18" s="76" t="s">
        <v>12</v>
      </c>
      <c r="E18" s="77"/>
      <c r="F18" s="77">
        <f t="shared" si="0"/>
        <v>0</v>
      </c>
      <c r="G18" s="78">
        <f t="shared" si="1"/>
        <v>0</v>
      </c>
    </row>
    <row r="19" spans="2:7" x14ac:dyDescent="0.35">
      <c r="B19" s="74">
        <v>12</v>
      </c>
      <c r="C19" s="75" t="s">
        <v>192</v>
      </c>
      <c r="D19" s="76" t="s">
        <v>12</v>
      </c>
      <c r="E19" s="77"/>
      <c r="F19" s="77">
        <f t="shared" si="0"/>
        <v>0</v>
      </c>
      <c r="G19" s="78">
        <f t="shared" si="1"/>
        <v>0</v>
      </c>
    </row>
    <row r="20" spans="2:7" x14ac:dyDescent="0.35">
      <c r="B20" s="74">
        <v>13</v>
      </c>
      <c r="C20" s="75" t="s">
        <v>253</v>
      </c>
      <c r="D20" s="76" t="s">
        <v>12</v>
      </c>
      <c r="E20" s="77"/>
      <c r="F20" s="77">
        <f t="shared" si="0"/>
        <v>0</v>
      </c>
      <c r="G20" s="78">
        <f t="shared" si="1"/>
        <v>0</v>
      </c>
    </row>
    <row r="21" spans="2:7" x14ac:dyDescent="0.35">
      <c r="B21" s="74">
        <v>14</v>
      </c>
      <c r="C21" s="75" t="s">
        <v>193</v>
      </c>
      <c r="D21" s="76" t="s">
        <v>12</v>
      </c>
      <c r="E21" s="77"/>
      <c r="F21" s="77">
        <f t="shared" si="0"/>
        <v>0</v>
      </c>
      <c r="G21" s="78">
        <f t="shared" si="1"/>
        <v>0</v>
      </c>
    </row>
    <row r="22" spans="2:7" x14ac:dyDescent="0.35">
      <c r="B22" s="74">
        <v>15</v>
      </c>
      <c r="C22" s="75" t="s">
        <v>254</v>
      </c>
      <c r="D22" s="76" t="s">
        <v>12</v>
      </c>
      <c r="E22" s="77"/>
      <c r="F22" s="77">
        <f t="shared" si="0"/>
        <v>0</v>
      </c>
      <c r="G22" s="78">
        <f t="shared" si="1"/>
        <v>0</v>
      </c>
    </row>
    <row r="23" spans="2:7" x14ac:dyDescent="0.35">
      <c r="B23" s="74">
        <v>16</v>
      </c>
      <c r="C23" s="75" t="s">
        <v>194</v>
      </c>
      <c r="D23" s="76" t="s">
        <v>12</v>
      </c>
      <c r="E23" s="77"/>
      <c r="F23" s="77">
        <f t="shared" si="0"/>
        <v>0</v>
      </c>
      <c r="G23" s="78">
        <f t="shared" si="1"/>
        <v>0</v>
      </c>
    </row>
    <row r="24" spans="2:7" x14ac:dyDescent="0.35">
      <c r="B24" s="74">
        <v>17</v>
      </c>
      <c r="C24" s="75" t="s">
        <v>255</v>
      </c>
      <c r="D24" s="76" t="s">
        <v>12</v>
      </c>
      <c r="E24" s="77"/>
      <c r="F24" s="77">
        <f t="shared" si="0"/>
        <v>0</v>
      </c>
      <c r="G24" s="78">
        <f t="shared" si="1"/>
        <v>0</v>
      </c>
    </row>
    <row r="25" spans="2:7" ht="17" customHeight="1" x14ac:dyDescent="0.35">
      <c r="B25" s="74">
        <v>18</v>
      </c>
      <c r="C25" s="75" t="s">
        <v>195</v>
      </c>
      <c r="D25" s="76" t="s">
        <v>12</v>
      </c>
      <c r="E25" s="77"/>
      <c r="F25" s="77">
        <f t="shared" si="0"/>
        <v>0</v>
      </c>
      <c r="G25" s="78">
        <f t="shared" si="1"/>
        <v>0</v>
      </c>
    </row>
    <row r="26" spans="2:7" ht="29" x14ac:dyDescent="0.35">
      <c r="B26" s="74">
        <v>19</v>
      </c>
      <c r="C26" s="75" t="s">
        <v>196</v>
      </c>
      <c r="D26" s="76" t="s">
        <v>12</v>
      </c>
      <c r="E26" s="77"/>
      <c r="F26" s="77">
        <f t="shared" si="0"/>
        <v>0</v>
      </c>
      <c r="G26" s="78">
        <f t="shared" si="1"/>
        <v>0</v>
      </c>
    </row>
    <row r="27" spans="2:7" x14ac:dyDescent="0.35">
      <c r="B27" s="74">
        <v>20</v>
      </c>
      <c r="C27" s="75" t="s">
        <v>197</v>
      </c>
      <c r="D27" s="76" t="s">
        <v>12</v>
      </c>
      <c r="E27" s="77"/>
      <c r="F27" s="77">
        <f t="shared" si="0"/>
        <v>0</v>
      </c>
      <c r="G27" s="78">
        <f t="shared" si="1"/>
        <v>0</v>
      </c>
    </row>
    <row r="28" spans="2:7" x14ac:dyDescent="0.35">
      <c r="B28" s="74">
        <v>21</v>
      </c>
      <c r="C28" s="75" t="s">
        <v>256</v>
      </c>
      <c r="D28" s="76" t="s">
        <v>12</v>
      </c>
      <c r="E28" s="77"/>
      <c r="F28" s="77">
        <f t="shared" si="0"/>
        <v>0</v>
      </c>
      <c r="G28" s="78">
        <f t="shared" si="1"/>
        <v>0</v>
      </c>
    </row>
    <row r="29" spans="2:7" x14ac:dyDescent="0.35">
      <c r="B29" s="74">
        <v>22</v>
      </c>
      <c r="C29" s="75" t="s">
        <v>198</v>
      </c>
      <c r="D29" s="76" t="s">
        <v>12</v>
      </c>
      <c r="E29" s="77"/>
      <c r="F29" s="77">
        <f t="shared" si="0"/>
        <v>0</v>
      </c>
      <c r="G29" s="78">
        <f t="shared" si="1"/>
        <v>0</v>
      </c>
    </row>
    <row r="30" spans="2:7" x14ac:dyDescent="0.35">
      <c r="B30" s="74">
        <v>23</v>
      </c>
      <c r="C30" s="75" t="s">
        <v>257</v>
      </c>
      <c r="D30" s="76" t="s">
        <v>12</v>
      </c>
      <c r="E30" s="77"/>
      <c r="F30" s="77">
        <f t="shared" si="0"/>
        <v>0</v>
      </c>
      <c r="G30" s="78">
        <f t="shared" si="1"/>
        <v>0</v>
      </c>
    </row>
    <row r="31" spans="2:7" x14ac:dyDescent="0.35">
      <c r="B31" s="74">
        <v>24</v>
      </c>
      <c r="C31" s="75" t="s">
        <v>199</v>
      </c>
      <c r="D31" s="76" t="s">
        <v>12</v>
      </c>
      <c r="E31" s="77"/>
      <c r="F31" s="77">
        <f t="shared" si="0"/>
        <v>0</v>
      </c>
      <c r="G31" s="78">
        <f t="shared" si="1"/>
        <v>0</v>
      </c>
    </row>
    <row r="32" spans="2:7" x14ac:dyDescent="0.35">
      <c r="B32" s="74">
        <v>25</v>
      </c>
      <c r="C32" s="75" t="s">
        <v>258</v>
      </c>
      <c r="D32" s="76" t="s">
        <v>12</v>
      </c>
      <c r="E32" s="77"/>
      <c r="F32" s="77">
        <f t="shared" si="0"/>
        <v>0</v>
      </c>
      <c r="G32" s="78">
        <f t="shared" si="1"/>
        <v>0</v>
      </c>
    </row>
    <row r="33" spans="2:7" x14ac:dyDescent="0.35">
      <c r="B33" s="74">
        <v>26</v>
      </c>
      <c r="C33" s="75" t="s">
        <v>200</v>
      </c>
      <c r="D33" s="76" t="s">
        <v>12</v>
      </c>
      <c r="E33" s="77"/>
      <c r="F33" s="77">
        <f t="shared" si="0"/>
        <v>0</v>
      </c>
      <c r="G33" s="78">
        <f t="shared" si="1"/>
        <v>0</v>
      </c>
    </row>
    <row r="34" spans="2:7" x14ac:dyDescent="0.35">
      <c r="B34" s="74">
        <v>27</v>
      </c>
      <c r="C34" s="75" t="s">
        <v>201</v>
      </c>
      <c r="D34" s="76" t="s">
        <v>12</v>
      </c>
      <c r="E34" s="77"/>
      <c r="F34" s="77">
        <f t="shared" si="0"/>
        <v>0</v>
      </c>
      <c r="G34" s="78">
        <f t="shared" si="1"/>
        <v>0</v>
      </c>
    </row>
    <row r="35" spans="2:7" x14ac:dyDescent="0.35">
      <c r="B35" s="74">
        <v>28</v>
      </c>
      <c r="C35" s="75" t="s">
        <v>202</v>
      </c>
      <c r="D35" s="76" t="s">
        <v>12</v>
      </c>
      <c r="E35" s="77"/>
      <c r="F35" s="77">
        <f t="shared" si="0"/>
        <v>0</v>
      </c>
      <c r="G35" s="78">
        <f t="shared" si="1"/>
        <v>0</v>
      </c>
    </row>
    <row r="36" spans="2:7" x14ac:dyDescent="0.35">
      <c r="B36" s="74">
        <v>29</v>
      </c>
      <c r="C36" s="75" t="s">
        <v>203</v>
      </c>
      <c r="D36" s="76" t="s">
        <v>12</v>
      </c>
      <c r="E36" s="77"/>
      <c r="F36" s="77">
        <f t="shared" si="0"/>
        <v>0</v>
      </c>
      <c r="G36" s="78">
        <f t="shared" si="1"/>
        <v>0</v>
      </c>
    </row>
    <row r="37" spans="2:7" x14ac:dyDescent="0.35">
      <c r="B37" s="74">
        <v>30</v>
      </c>
      <c r="C37" s="75" t="s">
        <v>204</v>
      </c>
      <c r="D37" s="76" t="s">
        <v>12</v>
      </c>
      <c r="E37" s="77"/>
      <c r="F37" s="77">
        <f t="shared" si="0"/>
        <v>0</v>
      </c>
      <c r="G37" s="78">
        <f t="shared" si="1"/>
        <v>0</v>
      </c>
    </row>
    <row r="38" spans="2:7" ht="29" x14ac:dyDescent="0.35">
      <c r="B38" s="74">
        <v>31</v>
      </c>
      <c r="C38" s="75" t="s">
        <v>205</v>
      </c>
      <c r="D38" s="76" t="s">
        <v>12</v>
      </c>
      <c r="E38" s="77"/>
      <c r="F38" s="77">
        <f t="shared" si="0"/>
        <v>0</v>
      </c>
      <c r="G38" s="78">
        <f t="shared" si="1"/>
        <v>0</v>
      </c>
    </row>
    <row r="39" spans="2:7" x14ac:dyDescent="0.35">
      <c r="B39" s="74">
        <v>32</v>
      </c>
      <c r="C39" s="75" t="s">
        <v>259</v>
      </c>
      <c r="D39" s="76" t="s">
        <v>12</v>
      </c>
      <c r="E39" s="77"/>
      <c r="F39" s="77">
        <f t="shared" si="0"/>
        <v>0</v>
      </c>
      <c r="G39" s="78">
        <f t="shared" si="1"/>
        <v>0</v>
      </c>
    </row>
    <row r="40" spans="2:7" x14ac:dyDescent="0.35">
      <c r="B40" s="74">
        <v>33</v>
      </c>
      <c r="C40" s="75" t="s">
        <v>206</v>
      </c>
      <c r="D40" s="76" t="s">
        <v>12</v>
      </c>
      <c r="E40" s="77"/>
      <c r="F40" s="77">
        <f t="shared" si="0"/>
        <v>0</v>
      </c>
      <c r="G40" s="78">
        <f t="shared" si="1"/>
        <v>0</v>
      </c>
    </row>
    <row r="41" spans="2:7" ht="29" x14ac:dyDescent="0.35">
      <c r="B41" s="74">
        <v>34</v>
      </c>
      <c r="C41" s="75" t="s">
        <v>207</v>
      </c>
      <c r="D41" s="76" t="s">
        <v>12</v>
      </c>
      <c r="E41" s="77"/>
      <c r="F41" s="77">
        <f t="shared" si="0"/>
        <v>0</v>
      </c>
      <c r="G41" s="78">
        <f t="shared" si="1"/>
        <v>0</v>
      </c>
    </row>
    <row r="42" spans="2:7" ht="29" x14ac:dyDescent="0.35">
      <c r="B42" s="74">
        <v>35</v>
      </c>
      <c r="C42" s="75" t="s">
        <v>208</v>
      </c>
      <c r="D42" s="76" t="s">
        <v>12</v>
      </c>
      <c r="E42" s="77"/>
      <c r="F42" s="77">
        <f t="shared" si="0"/>
        <v>0</v>
      </c>
      <c r="G42" s="78">
        <f t="shared" si="1"/>
        <v>0</v>
      </c>
    </row>
    <row r="43" spans="2:7" x14ac:dyDescent="0.35">
      <c r="B43" s="74">
        <v>36</v>
      </c>
      <c r="C43" s="75" t="s">
        <v>209</v>
      </c>
      <c r="D43" s="76" t="s">
        <v>12</v>
      </c>
      <c r="E43" s="77"/>
      <c r="F43" s="77">
        <f t="shared" si="0"/>
        <v>0</v>
      </c>
      <c r="G43" s="78">
        <f t="shared" si="1"/>
        <v>0</v>
      </c>
    </row>
    <row r="44" spans="2:7" x14ac:dyDescent="0.35">
      <c r="B44" s="74">
        <v>37</v>
      </c>
      <c r="C44" s="75" t="s">
        <v>210</v>
      </c>
      <c r="D44" s="76" t="s">
        <v>12</v>
      </c>
      <c r="E44" s="77"/>
      <c r="F44" s="77">
        <f t="shared" si="0"/>
        <v>0</v>
      </c>
      <c r="G44" s="78">
        <f t="shared" si="1"/>
        <v>0</v>
      </c>
    </row>
    <row r="45" spans="2:7" x14ac:dyDescent="0.35">
      <c r="B45" s="74">
        <v>38</v>
      </c>
      <c r="C45" s="75" t="s">
        <v>211</v>
      </c>
      <c r="D45" s="76" t="s">
        <v>12</v>
      </c>
      <c r="E45" s="77"/>
      <c r="F45" s="77">
        <f t="shared" si="0"/>
        <v>0</v>
      </c>
      <c r="G45" s="78">
        <f t="shared" si="1"/>
        <v>0</v>
      </c>
    </row>
    <row r="46" spans="2:7" x14ac:dyDescent="0.35">
      <c r="B46" s="74">
        <v>39</v>
      </c>
      <c r="C46" s="75" t="s">
        <v>212</v>
      </c>
      <c r="D46" s="76" t="s">
        <v>12</v>
      </c>
      <c r="E46" s="77"/>
      <c r="F46" s="77">
        <f t="shared" si="0"/>
        <v>0</v>
      </c>
      <c r="G46" s="78">
        <f t="shared" si="1"/>
        <v>0</v>
      </c>
    </row>
    <row r="47" spans="2:7" x14ac:dyDescent="0.35">
      <c r="B47" s="74">
        <v>40</v>
      </c>
      <c r="C47" s="75" t="s">
        <v>260</v>
      </c>
      <c r="D47" s="76" t="s">
        <v>12</v>
      </c>
      <c r="E47" s="77"/>
      <c r="F47" s="77">
        <f t="shared" si="0"/>
        <v>0</v>
      </c>
      <c r="G47" s="78">
        <f t="shared" si="1"/>
        <v>0</v>
      </c>
    </row>
    <row r="48" spans="2:7" ht="29" x14ac:dyDescent="0.35">
      <c r="B48" s="74">
        <v>41</v>
      </c>
      <c r="C48" s="75" t="s">
        <v>213</v>
      </c>
      <c r="D48" s="76" t="s">
        <v>12</v>
      </c>
      <c r="E48" s="77"/>
      <c r="F48" s="77">
        <f t="shared" si="0"/>
        <v>0</v>
      </c>
      <c r="G48" s="78">
        <f t="shared" si="1"/>
        <v>0</v>
      </c>
    </row>
    <row r="49" spans="2:7" x14ac:dyDescent="0.35">
      <c r="B49" s="74">
        <v>42</v>
      </c>
      <c r="C49" s="75" t="s">
        <v>214</v>
      </c>
      <c r="D49" s="76" t="s">
        <v>12</v>
      </c>
      <c r="E49" s="77"/>
      <c r="F49" s="77">
        <f t="shared" si="0"/>
        <v>0</v>
      </c>
      <c r="G49" s="78">
        <f t="shared" si="1"/>
        <v>0</v>
      </c>
    </row>
    <row r="50" spans="2:7" x14ac:dyDescent="0.35">
      <c r="B50" s="74">
        <v>43</v>
      </c>
      <c r="C50" s="75" t="s">
        <v>215</v>
      </c>
      <c r="D50" s="76" t="s">
        <v>12</v>
      </c>
      <c r="E50" s="77"/>
      <c r="F50" s="77">
        <f t="shared" si="0"/>
        <v>0</v>
      </c>
      <c r="G50" s="78">
        <f t="shared" si="1"/>
        <v>0</v>
      </c>
    </row>
    <row r="51" spans="2:7" x14ac:dyDescent="0.35">
      <c r="B51" s="74">
        <v>44</v>
      </c>
      <c r="C51" s="75" t="s">
        <v>261</v>
      </c>
      <c r="D51" s="76" t="s">
        <v>12</v>
      </c>
      <c r="E51" s="77"/>
      <c r="F51" s="77">
        <f t="shared" si="0"/>
        <v>0</v>
      </c>
      <c r="G51" s="78">
        <f t="shared" si="1"/>
        <v>0</v>
      </c>
    </row>
    <row r="52" spans="2:7" x14ac:dyDescent="0.35">
      <c r="B52" s="74">
        <v>45</v>
      </c>
      <c r="C52" s="75" t="s">
        <v>216</v>
      </c>
      <c r="D52" s="76" t="s">
        <v>12</v>
      </c>
      <c r="E52" s="77"/>
      <c r="F52" s="77">
        <f t="shared" si="0"/>
        <v>0</v>
      </c>
      <c r="G52" s="78">
        <f t="shared" si="1"/>
        <v>0</v>
      </c>
    </row>
    <row r="53" spans="2:7" x14ac:dyDescent="0.35">
      <c r="B53" s="74">
        <v>46</v>
      </c>
      <c r="C53" s="75" t="s">
        <v>217</v>
      </c>
      <c r="D53" s="76" t="s">
        <v>12</v>
      </c>
      <c r="E53" s="77"/>
      <c r="F53" s="77">
        <f t="shared" si="0"/>
        <v>0</v>
      </c>
      <c r="G53" s="78">
        <f t="shared" si="1"/>
        <v>0</v>
      </c>
    </row>
    <row r="54" spans="2:7" x14ac:dyDescent="0.35">
      <c r="B54" s="74">
        <v>47</v>
      </c>
      <c r="C54" s="75" t="s">
        <v>218</v>
      </c>
      <c r="D54" s="76" t="s">
        <v>12</v>
      </c>
      <c r="E54" s="77"/>
      <c r="F54" s="77">
        <f t="shared" si="0"/>
        <v>0</v>
      </c>
      <c r="G54" s="78">
        <f t="shared" si="1"/>
        <v>0</v>
      </c>
    </row>
    <row r="55" spans="2:7" x14ac:dyDescent="0.35">
      <c r="B55" s="74">
        <v>48</v>
      </c>
      <c r="C55" s="75" t="s">
        <v>219</v>
      </c>
      <c r="D55" s="76" t="s">
        <v>12</v>
      </c>
      <c r="E55" s="77"/>
      <c r="F55" s="77">
        <f t="shared" si="0"/>
        <v>0</v>
      </c>
      <c r="G55" s="78">
        <f t="shared" si="1"/>
        <v>0</v>
      </c>
    </row>
    <row r="56" spans="2:7" ht="29" x14ac:dyDescent="0.35">
      <c r="B56" s="74">
        <v>49</v>
      </c>
      <c r="C56" s="75" t="s">
        <v>220</v>
      </c>
      <c r="D56" s="76" t="s">
        <v>12</v>
      </c>
      <c r="E56" s="77"/>
      <c r="F56" s="77">
        <f t="shared" si="0"/>
        <v>0</v>
      </c>
      <c r="G56" s="78">
        <f t="shared" si="1"/>
        <v>0</v>
      </c>
    </row>
    <row r="57" spans="2:7" x14ac:dyDescent="0.35">
      <c r="B57" s="74">
        <v>50</v>
      </c>
      <c r="C57" s="75" t="s">
        <v>221</v>
      </c>
      <c r="D57" s="76" t="s">
        <v>12</v>
      </c>
      <c r="E57" s="77"/>
      <c r="F57" s="77">
        <f t="shared" si="0"/>
        <v>0</v>
      </c>
      <c r="G57" s="78">
        <f t="shared" si="1"/>
        <v>0</v>
      </c>
    </row>
    <row r="58" spans="2:7" x14ac:dyDescent="0.35">
      <c r="B58" s="74">
        <v>51</v>
      </c>
      <c r="C58" s="75" t="s">
        <v>222</v>
      </c>
      <c r="D58" s="76" t="s">
        <v>12</v>
      </c>
      <c r="E58" s="77"/>
      <c r="F58" s="77">
        <f t="shared" si="0"/>
        <v>0</v>
      </c>
      <c r="G58" s="78">
        <f t="shared" si="1"/>
        <v>0</v>
      </c>
    </row>
    <row r="59" spans="2:7" x14ac:dyDescent="0.35">
      <c r="B59" s="74">
        <v>52</v>
      </c>
      <c r="C59" s="75" t="s">
        <v>262</v>
      </c>
      <c r="D59" s="76" t="s">
        <v>12</v>
      </c>
      <c r="E59" s="77"/>
      <c r="F59" s="77">
        <f t="shared" si="0"/>
        <v>0</v>
      </c>
      <c r="G59" s="78">
        <f t="shared" si="1"/>
        <v>0</v>
      </c>
    </row>
    <row r="60" spans="2:7" x14ac:dyDescent="0.35">
      <c r="B60" s="74">
        <v>53</v>
      </c>
      <c r="C60" s="75" t="s">
        <v>263</v>
      </c>
      <c r="D60" s="76" t="s">
        <v>12</v>
      </c>
      <c r="E60" s="77"/>
      <c r="F60" s="77">
        <f t="shared" si="0"/>
        <v>0</v>
      </c>
      <c r="G60" s="78">
        <f t="shared" si="1"/>
        <v>0</v>
      </c>
    </row>
    <row r="61" spans="2:7" x14ac:dyDescent="0.35">
      <c r="B61" s="74">
        <v>54</v>
      </c>
      <c r="C61" s="75" t="s">
        <v>223</v>
      </c>
      <c r="D61" s="76" t="s">
        <v>12</v>
      </c>
      <c r="E61" s="77"/>
      <c r="F61" s="77">
        <f t="shared" si="0"/>
        <v>0</v>
      </c>
      <c r="G61" s="78">
        <f t="shared" si="1"/>
        <v>0</v>
      </c>
    </row>
    <row r="62" spans="2:7" x14ac:dyDescent="0.35">
      <c r="B62" s="74">
        <v>55</v>
      </c>
      <c r="C62" s="75" t="s">
        <v>224</v>
      </c>
      <c r="D62" s="76" t="s">
        <v>12</v>
      </c>
      <c r="E62" s="77"/>
      <c r="F62" s="77">
        <f t="shared" si="0"/>
        <v>0</v>
      </c>
      <c r="G62" s="78">
        <f t="shared" si="1"/>
        <v>0</v>
      </c>
    </row>
    <row r="63" spans="2:7" x14ac:dyDescent="0.35">
      <c r="B63" s="74">
        <v>56</v>
      </c>
      <c r="C63" s="75" t="s">
        <v>225</v>
      </c>
      <c r="D63" s="76" t="s">
        <v>12</v>
      </c>
      <c r="E63" s="77"/>
      <c r="F63" s="77">
        <f t="shared" si="0"/>
        <v>0</v>
      </c>
      <c r="G63" s="78">
        <f t="shared" si="1"/>
        <v>0</v>
      </c>
    </row>
    <row r="64" spans="2:7" x14ac:dyDescent="0.35">
      <c r="B64" s="74">
        <v>57</v>
      </c>
      <c r="C64" s="75" t="s">
        <v>226</v>
      </c>
      <c r="D64" s="76" t="s">
        <v>12</v>
      </c>
      <c r="E64" s="77"/>
      <c r="F64" s="77">
        <f t="shared" si="0"/>
        <v>0</v>
      </c>
      <c r="G64" s="78">
        <f t="shared" si="1"/>
        <v>0</v>
      </c>
    </row>
    <row r="65" spans="2:7" x14ac:dyDescent="0.35">
      <c r="B65" s="74">
        <v>58</v>
      </c>
      <c r="C65" s="75" t="s">
        <v>227</v>
      </c>
      <c r="D65" s="76" t="s">
        <v>12</v>
      </c>
      <c r="E65" s="77"/>
      <c r="F65" s="77">
        <f t="shared" si="0"/>
        <v>0</v>
      </c>
      <c r="G65" s="78">
        <f t="shared" si="1"/>
        <v>0</v>
      </c>
    </row>
    <row r="66" spans="2:7" x14ac:dyDescent="0.35">
      <c r="B66" s="74">
        <v>59</v>
      </c>
      <c r="C66" s="75" t="s">
        <v>228</v>
      </c>
      <c r="D66" s="76" t="s">
        <v>12</v>
      </c>
      <c r="E66" s="77"/>
      <c r="F66" s="77">
        <f t="shared" si="0"/>
        <v>0</v>
      </c>
      <c r="G66" s="78">
        <f t="shared" si="1"/>
        <v>0</v>
      </c>
    </row>
    <row r="67" spans="2:7" x14ac:dyDescent="0.35">
      <c r="B67" s="74">
        <v>60</v>
      </c>
      <c r="C67" s="75" t="s">
        <v>229</v>
      </c>
      <c r="D67" s="76" t="s">
        <v>12</v>
      </c>
      <c r="E67" s="77"/>
      <c r="F67" s="77">
        <f t="shared" si="0"/>
        <v>0</v>
      </c>
      <c r="G67" s="78">
        <f t="shared" si="1"/>
        <v>0</v>
      </c>
    </row>
    <row r="68" spans="2:7" x14ac:dyDescent="0.35">
      <c r="B68" s="74">
        <v>61</v>
      </c>
      <c r="C68" s="75" t="s">
        <v>264</v>
      </c>
      <c r="D68" s="76" t="s">
        <v>12</v>
      </c>
      <c r="E68" s="77"/>
      <c r="F68" s="77">
        <f t="shared" si="0"/>
        <v>0</v>
      </c>
      <c r="G68" s="78">
        <f t="shared" si="1"/>
        <v>0</v>
      </c>
    </row>
    <row r="69" spans="2:7" x14ac:dyDescent="0.35">
      <c r="B69" s="74">
        <v>62</v>
      </c>
      <c r="C69" s="75" t="s">
        <v>230</v>
      </c>
      <c r="D69" s="76" t="s">
        <v>12</v>
      </c>
      <c r="E69" s="77"/>
      <c r="F69" s="77">
        <f t="shared" si="0"/>
        <v>0</v>
      </c>
      <c r="G69" s="78">
        <f t="shared" si="1"/>
        <v>0</v>
      </c>
    </row>
    <row r="70" spans="2:7" x14ac:dyDescent="0.35">
      <c r="B70" s="74">
        <v>63</v>
      </c>
      <c r="C70" s="75" t="s">
        <v>231</v>
      </c>
      <c r="D70" s="76" t="s">
        <v>12</v>
      </c>
      <c r="E70" s="77"/>
      <c r="F70" s="77">
        <f t="shared" si="0"/>
        <v>0</v>
      </c>
      <c r="G70" s="78">
        <f t="shared" si="1"/>
        <v>0</v>
      </c>
    </row>
    <row r="71" spans="2:7" x14ac:dyDescent="0.35">
      <c r="B71" s="74">
        <v>64</v>
      </c>
      <c r="C71" s="75" t="s">
        <v>232</v>
      </c>
      <c r="D71" s="76" t="s">
        <v>12</v>
      </c>
      <c r="E71" s="77"/>
      <c r="F71" s="77">
        <f t="shared" si="0"/>
        <v>0</v>
      </c>
      <c r="G71" s="78">
        <f t="shared" si="1"/>
        <v>0</v>
      </c>
    </row>
    <row r="72" spans="2:7" x14ac:dyDescent="0.35">
      <c r="B72" s="74">
        <v>65</v>
      </c>
      <c r="C72" s="75" t="s">
        <v>233</v>
      </c>
      <c r="D72" s="76" t="s">
        <v>12</v>
      </c>
      <c r="E72" s="77"/>
      <c r="F72" s="77">
        <f t="shared" si="0"/>
        <v>0</v>
      </c>
      <c r="G72" s="78">
        <f t="shared" si="1"/>
        <v>0</v>
      </c>
    </row>
    <row r="73" spans="2:7" ht="29" x14ac:dyDescent="0.35">
      <c r="B73" s="74">
        <v>66</v>
      </c>
      <c r="C73" s="75" t="s">
        <v>234</v>
      </c>
      <c r="D73" s="76" t="s">
        <v>12</v>
      </c>
      <c r="E73" s="77"/>
      <c r="F73" s="77">
        <f t="shared" ref="F73:F78" si="2">+E73*19%</f>
        <v>0</v>
      </c>
      <c r="G73" s="78">
        <f t="shared" ref="G73:G78" si="3">+E73+F73</f>
        <v>0</v>
      </c>
    </row>
    <row r="74" spans="2:7" x14ac:dyDescent="0.35">
      <c r="B74" s="74">
        <v>67</v>
      </c>
      <c r="C74" s="75" t="s">
        <v>265</v>
      </c>
      <c r="D74" s="76" t="s">
        <v>12</v>
      </c>
      <c r="E74" s="77"/>
      <c r="F74" s="77">
        <f t="shared" si="2"/>
        <v>0</v>
      </c>
      <c r="G74" s="78">
        <f t="shared" si="3"/>
        <v>0</v>
      </c>
    </row>
    <row r="75" spans="2:7" x14ac:dyDescent="0.35">
      <c r="B75" s="74">
        <v>68</v>
      </c>
      <c r="C75" s="75" t="s">
        <v>235</v>
      </c>
      <c r="D75" s="76" t="s">
        <v>12</v>
      </c>
      <c r="E75" s="77"/>
      <c r="F75" s="77">
        <f t="shared" si="2"/>
        <v>0</v>
      </c>
      <c r="G75" s="78">
        <f t="shared" si="3"/>
        <v>0</v>
      </c>
    </row>
    <row r="76" spans="2:7" x14ac:dyDescent="0.35">
      <c r="B76" s="74">
        <v>69</v>
      </c>
      <c r="C76" s="75" t="s">
        <v>266</v>
      </c>
      <c r="D76" s="76" t="s">
        <v>12</v>
      </c>
      <c r="E76" s="77"/>
      <c r="F76" s="77">
        <f t="shared" si="2"/>
        <v>0</v>
      </c>
      <c r="G76" s="78">
        <f t="shared" si="3"/>
        <v>0</v>
      </c>
    </row>
    <row r="77" spans="2:7" x14ac:dyDescent="0.35">
      <c r="B77" s="74">
        <v>70</v>
      </c>
      <c r="C77" s="75" t="s">
        <v>236</v>
      </c>
      <c r="D77" s="76" t="s">
        <v>12</v>
      </c>
      <c r="E77" s="77"/>
      <c r="F77" s="77">
        <f t="shared" si="2"/>
        <v>0</v>
      </c>
      <c r="G77" s="78">
        <f t="shared" si="3"/>
        <v>0</v>
      </c>
    </row>
    <row r="78" spans="2:7" ht="15" thickBot="1" x14ac:dyDescent="0.4">
      <c r="B78" s="79">
        <v>71</v>
      </c>
      <c r="C78" s="80" t="s">
        <v>237</v>
      </c>
      <c r="D78" s="81" t="s">
        <v>12</v>
      </c>
      <c r="E78" s="82"/>
      <c r="F78" s="82">
        <f t="shared" si="2"/>
        <v>0</v>
      </c>
      <c r="G78" s="83">
        <f t="shared" si="3"/>
        <v>0</v>
      </c>
    </row>
    <row r="79" spans="2:7" ht="49" customHeight="1" x14ac:dyDescent="0.35">
      <c r="B79" s="151" t="s">
        <v>268</v>
      </c>
      <c r="C79" s="152"/>
      <c r="D79" s="152"/>
      <c r="E79" s="152"/>
      <c r="F79" s="152"/>
      <c r="G79" s="152"/>
    </row>
  </sheetData>
  <mergeCells count="7">
    <mergeCell ref="B79:G79"/>
    <mergeCell ref="B3:G3"/>
    <mergeCell ref="B2:C2"/>
    <mergeCell ref="B6:G6"/>
    <mergeCell ref="B5:G5"/>
    <mergeCell ref="B4:G4"/>
    <mergeCell ref="D2:G2"/>
  </mergeCells>
  <dataValidations count="1">
    <dataValidation type="textLength" operator="lessThanOrEqual" showInputMessage="1" showErrorMessage="1" errorTitle="Longitud excedida" error="Este valor debe tener 571 caracteres o menos." promptTitle="Texto (se requiere)" prompt="Longitud máxima: 571 caracteres." sqref="B79" xr:uid="{63FC53C6-9035-4BE3-8E74-F7D8C069EDCE}">
      <formula1>571</formula1>
    </dataValidation>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3FFB4-2315-46C8-9B55-134C78FB9613}">
  <dimension ref="B2:E6"/>
  <sheetViews>
    <sheetView workbookViewId="0">
      <selection activeCell="E11" sqref="E11"/>
    </sheetView>
  </sheetViews>
  <sheetFormatPr baseColWidth="10" defaultRowHeight="14.5" x14ac:dyDescent="0.35"/>
  <cols>
    <col min="1" max="1" width="10.90625" style="43"/>
    <col min="2" max="2" width="11.7265625" style="43" bestFit="1" customWidth="1"/>
    <col min="3" max="3" width="10.90625" style="43"/>
    <col min="4" max="4" width="11.6328125" style="43" bestFit="1" customWidth="1"/>
    <col min="5" max="16384" width="10.90625" style="43"/>
  </cols>
  <sheetData>
    <row r="2" spans="2:5" ht="15" thickBot="1" x14ac:dyDescent="0.4"/>
    <row r="3" spans="2:5" ht="15" thickBot="1" x14ac:dyDescent="0.4">
      <c r="B3" s="55" t="s">
        <v>238</v>
      </c>
      <c r="C3" s="56" t="s">
        <v>239</v>
      </c>
      <c r="D3" s="57" t="s">
        <v>240</v>
      </c>
      <c r="E3" s="58" t="s">
        <v>241</v>
      </c>
    </row>
    <row r="4" spans="2:5" x14ac:dyDescent="0.35">
      <c r="B4" s="44" t="s">
        <v>242</v>
      </c>
      <c r="C4" s="45">
        <v>469</v>
      </c>
      <c r="D4" s="46">
        <v>50</v>
      </c>
      <c r="E4" s="47">
        <f>SUM(C4:D4)</f>
        <v>519</v>
      </c>
    </row>
    <row r="5" spans="2:5" ht="15" thickBot="1" x14ac:dyDescent="0.4">
      <c r="B5" s="49" t="s">
        <v>243</v>
      </c>
      <c r="C5" s="50">
        <v>402</v>
      </c>
      <c r="D5" s="51" t="s">
        <v>267</v>
      </c>
      <c r="E5" s="52">
        <f t="shared" ref="E5:E6" si="0">SUM(C5:D5)</f>
        <v>402</v>
      </c>
    </row>
    <row r="6" spans="2:5" ht="15" thickBot="1" x14ac:dyDescent="0.4">
      <c r="B6" s="48" t="s">
        <v>244</v>
      </c>
      <c r="C6" s="53">
        <f>SUM(C4:C5)</f>
        <v>871</v>
      </c>
      <c r="D6" s="53">
        <f>SUM(D4:D5)</f>
        <v>50</v>
      </c>
      <c r="E6" s="54">
        <f t="shared" si="0"/>
        <v>921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ce51f6b-e8fa-4987-be25-fde4011762a8">
      <Terms xmlns="http://schemas.microsoft.com/office/infopath/2007/PartnerControls"/>
    </lcf76f155ced4ddcb4097134ff3c332f>
    <TaxCatchAll xmlns="addd5ecc-7552-40ae-802e-91037624631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B921601F9870244B793DD1DEFD422A5" ma:contentTypeVersion="14" ma:contentTypeDescription="Crear nuevo documento." ma:contentTypeScope="" ma:versionID="6eda54631bcadd7e81d818b03df60b3d">
  <xsd:schema xmlns:xsd="http://www.w3.org/2001/XMLSchema" xmlns:xs="http://www.w3.org/2001/XMLSchema" xmlns:p="http://schemas.microsoft.com/office/2006/metadata/properties" xmlns:ns2="6ce51f6b-e8fa-4987-be25-fde4011762a8" xmlns:ns3="addd5ecc-7552-40ae-802e-91037624631b" targetNamespace="http://schemas.microsoft.com/office/2006/metadata/properties" ma:root="true" ma:fieldsID="6cb39af180624aeaf9f1de5122574371" ns2:_="" ns3:_="">
    <xsd:import namespace="6ce51f6b-e8fa-4987-be25-fde4011762a8"/>
    <xsd:import namespace="addd5ecc-7552-40ae-802e-91037624631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e51f6b-e8fa-4987-be25-fde4011762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5d09d035-a677-4b24-aeee-1a5c3beaf18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ddd5ecc-7552-40ae-802e-91037624631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9f2a6d1f-72ce-4f8e-be3c-0ddf53364698}" ma:internalName="TaxCatchAll" ma:showField="CatchAllData" ma:web="addd5ecc-7552-40ae-802e-91037624631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19F2A4-201D-4C19-8410-491EF7522D3F}">
  <ds:schemaRefs>
    <ds:schemaRef ds:uri="http://schemas.microsoft.com/office/2006/metadata/properties"/>
    <ds:schemaRef ds:uri="http://schemas.microsoft.com/office/infopath/2007/PartnerControls"/>
    <ds:schemaRef ds:uri="6ce51f6b-e8fa-4987-be25-fde4011762a8"/>
    <ds:schemaRef ds:uri="addd5ecc-7552-40ae-802e-91037624631b"/>
  </ds:schemaRefs>
</ds:datastoreItem>
</file>

<file path=customXml/itemProps2.xml><?xml version="1.0" encoding="utf-8"?>
<ds:datastoreItem xmlns:ds="http://schemas.openxmlformats.org/officeDocument/2006/customXml" ds:itemID="{199DEDFC-5EF8-4D28-A22C-57FA16CA0599}">
  <ds:schemaRefs>
    <ds:schemaRef ds:uri="http://schemas.microsoft.com/sharepoint/v3/contenttype/forms"/>
  </ds:schemaRefs>
</ds:datastoreItem>
</file>

<file path=customXml/itemProps3.xml><?xml version="1.0" encoding="utf-8"?>
<ds:datastoreItem xmlns:ds="http://schemas.openxmlformats.org/officeDocument/2006/customXml" ds:itemID="{C49926B8-DEBB-46AD-8548-8A0BF520D2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e51f6b-e8fa-4987-be25-fde4011762a8"/>
    <ds:schemaRef ds:uri="addd5ecc-7552-40ae-802e-9103762463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INFORMACIÓN DEL COTIZANTE</vt:lpstr>
      <vt:lpstr>ACTIVIDADES DE MTTO</vt:lpstr>
      <vt:lpstr>PLANTAS_BOLSA</vt:lpstr>
      <vt:lpstr>UPS_BOLSA</vt:lpstr>
      <vt:lpstr>BOLSA DE REPUESTOS</vt:lpstr>
      <vt:lpstr>BICICLETAS SCJ</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Andrés Loaiza</dc:creator>
  <cp:keywords/>
  <dc:description/>
  <cp:lastModifiedBy>Jhon Alexander Lopez Pachon</cp:lastModifiedBy>
  <cp:revision/>
  <dcterms:created xsi:type="dcterms:W3CDTF">2023-05-03T19:45:53Z</dcterms:created>
  <dcterms:modified xsi:type="dcterms:W3CDTF">2026-03-13T16:07:32Z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0x0101000B921601F9870244B793DD1DEFD422A5</vt:lpwstr>
  </property>
</Properties>
</file>